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Бурлакова Лидия\Desktop\Внутренняя уборка без 1.1-1.3 (2)\"/>
    </mc:Choice>
  </mc:AlternateContent>
  <xr:revisionPtr revIDLastSave="0" documentId="13_ncr:1_{D07531F5-B518-4CF7-870E-9E487054AF9C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работ'!$A$1:$H$84</definedName>
    <definedName name="_xlnm.Print_Area" localSheetId="0">'Смета СН-2012 по гл. 1-5'!$A$1:$K$364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6" i="1" l="1"/>
  <c r="I386" i="1"/>
  <c r="K384" i="1"/>
  <c r="I384" i="1"/>
  <c r="K110" i="1"/>
  <c r="K108" i="1"/>
  <c r="I110" i="1"/>
  <c r="R110" i="1" s="1"/>
  <c r="GK110" i="1" s="1"/>
  <c r="I108" i="1"/>
  <c r="CX14" i="3"/>
  <c r="S253" i="7"/>
  <c r="K505" i="1"/>
  <c r="I505" i="1"/>
  <c r="C332" i="7" s="1"/>
  <c r="K468" i="1"/>
  <c r="K466" i="1"/>
  <c r="K464" i="1"/>
  <c r="I468" i="1"/>
  <c r="E73" i="8" s="1"/>
  <c r="I466" i="1"/>
  <c r="U308" i="7" s="1"/>
  <c r="I464" i="1"/>
  <c r="C300" i="7" s="1"/>
  <c r="K427" i="1"/>
  <c r="I427" i="1"/>
  <c r="V285" i="7" s="1"/>
  <c r="K390" i="1"/>
  <c r="I390" i="1"/>
  <c r="C272" i="7" s="1"/>
  <c r="K388" i="1"/>
  <c r="I388" i="1"/>
  <c r="S262" i="7" s="1"/>
  <c r="C242" i="7"/>
  <c r="K347" i="1"/>
  <c r="I347" i="1"/>
  <c r="E54" i="8" s="1"/>
  <c r="K310" i="1"/>
  <c r="I310" i="1"/>
  <c r="U213" i="7" s="1"/>
  <c r="K308" i="1"/>
  <c r="I308" i="1"/>
  <c r="E49" i="8" s="1"/>
  <c r="K234" i="1"/>
  <c r="I234" i="1"/>
  <c r="U182" i="7" s="1"/>
  <c r="K198" i="1"/>
  <c r="K197" i="1"/>
  <c r="I198" i="1"/>
  <c r="U174" i="7" s="1"/>
  <c r="I197" i="1"/>
  <c r="W197" i="1" s="1"/>
  <c r="K196" i="1"/>
  <c r="I196" i="1"/>
  <c r="K195" i="1"/>
  <c r="I195" i="1"/>
  <c r="C166" i="7" s="1"/>
  <c r="K194" i="1"/>
  <c r="I194" i="1"/>
  <c r="E39" i="8" s="1"/>
  <c r="K192" i="1"/>
  <c r="I192" i="1"/>
  <c r="U153" i="7" s="1"/>
  <c r="K190" i="1"/>
  <c r="I190" i="1"/>
  <c r="S144" i="7" s="1"/>
  <c r="K188" i="1"/>
  <c r="I188" i="1"/>
  <c r="C136" i="7" s="1"/>
  <c r="K151" i="1"/>
  <c r="I151" i="1"/>
  <c r="S121" i="7" s="1"/>
  <c r="K114" i="1"/>
  <c r="I114" i="1"/>
  <c r="C108" i="7" s="1"/>
  <c r="K112" i="1"/>
  <c r="I112" i="1"/>
  <c r="E25" i="8" s="1"/>
  <c r="K106" i="1"/>
  <c r="I106" i="1"/>
  <c r="C66" i="7" s="1"/>
  <c r="K69" i="1"/>
  <c r="I69" i="1"/>
  <c r="S51" i="7" s="1"/>
  <c r="K32" i="1"/>
  <c r="I32" i="1"/>
  <c r="E13" i="8" s="1"/>
  <c r="C38" i="7"/>
  <c r="D82" i="8"/>
  <c r="D80" i="8"/>
  <c r="F77" i="8"/>
  <c r="C77" i="8"/>
  <c r="B77" i="8"/>
  <c r="G76" i="8"/>
  <c r="F76" i="8"/>
  <c r="C76" i="8"/>
  <c r="B76" i="8"/>
  <c r="A75" i="8"/>
  <c r="F74" i="8"/>
  <c r="C74" i="8"/>
  <c r="B74" i="8"/>
  <c r="G73" i="8"/>
  <c r="F73" i="8"/>
  <c r="C73" i="8"/>
  <c r="B73" i="8"/>
  <c r="F72" i="8"/>
  <c r="C72" i="8"/>
  <c r="B72" i="8"/>
  <c r="G71" i="8"/>
  <c r="F71" i="8"/>
  <c r="E71" i="8"/>
  <c r="C71" i="8"/>
  <c r="B71" i="8"/>
  <c r="F70" i="8"/>
  <c r="C70" i="8"/>
  <c r="B70" i="8"/>
  <c r="G69" i="8"/>
  <c r="F69" i="8"/>
  <c r="C69" i="8"/>
  <c r="B69" i="8"/>
  <c r="A68" i="8"/>
  <c r="F67" i="8"/>
  <c r="C67" i="8"/>
  <c r="B67" i="8"/>
  <c r="G66" i="8"/>
  <c r="F66" i="8"/>
  <c r="C66" i="8"/>
  <c r="B66" i="8"/>
  <c r="A65" i="8"/>
  <c r="F64" i="8"/>
  <c r="C64" i="8"/>
  <c r="B64" i="8"/>
  <c r="G63" i="8"/>
  <c r="F63" i="8"/>
  <c r="C63" i="8"/>
  <c r="B63" i="8"/>
  <c r="F62" i="8"/>
  <c r="C62" i="8"/>
  <c r="B62" i="8"/>
  <c r="G61" i="8"/>
  <c r="F61" i="8"/>
  <c r="C61" i="8"/>
  <c r="B61" i="8"/>
  <c r="F60" i="8"/>
  <c r="C60" i="8"/>
  <c r="B60" i="8"/>
  <c r="G59" i="8"/>
  <c r="F59" i="8"/>
  <c r="C59" i="8"/>
  <c r="B59" i="8"/>
  <c r="F58" i="8"/>
  <c r="C58" i="8"/>
  <c r="B58" i="8"/>
  <c r="G57" i="8"/>
  <c r="F57" i="8"/>
  <c r="C57" i="8"/>
  <c r="B57" i="8"/>
  <c r="A56" i="8"/>
  <c r="F55" i="8"/>
  <c r="E55" i="8"/>
  <c r="C55" i="8"/>
  <c r="B55" i="8"/>
  <c r="G54" i="8"/>
  <c r="F54" i="8"/>
  <c r="C54" i="8"/>
  <c r="B54" i="8"/>
  <c r="A53" i="8"/>
  <c r="F52" i="8"/>
  <c r="C52" i="8"/>
  <c r="B52" i="8"/>
  <c r="G51" i="8"/>
  <c r="F51" i="8"/>
  <c r="E51" i="8"/>
  <c r="C51" i="8"/>
  <c r="B51" i="8"/>
  <c r="F50" i="8"/>
  <c r="C50" i="8"/>
  <c r="B50" i="8"/>
  <c r="G49" i="8"/>
  <c r="F49" i="8"/>
  <c r="C49" i="8"/>
  <c r="B49" i="8"/>
  <c r="A48" i="8"/>
  <c r="A47" i="8"/>
  <c r="F46" i="8"/>
  <c r="C46" i="8"/>
  <c r="B46" i="8"/>
  <c r="G45" i="8"/>
  <c r="F45" i="8"/>
  <c r="C45" i="8"/>
  <c r="B45" i="8"/>
  <c r="A44" i="8"/>
  <c r="G43" i="8"/>
  <c r="F43" i="8"/>
  <c r="E43" i="8"/>
  <c r="C43" i="8"/>
  <c r="B43" i="8"/>
  <c r="G42" i="8"/>
  <c r="F42" i="8"/>
  <c r="C42" i="8"/>
  <c r="B42" i="8"/>
  <c r="G41" i="8"/>
  <c r="F41" i="8"/>
  <c r="E41" i="8"/>
  <c r="C41" i="8"/>
  <c r="B41" i="8"/>
  <c r="G40" i="8"/>
  <c r="F40" i="8"/>
  <c r="C40" i="8"/>
  <c r="B40" i="8"/>
  <c r="G39" i="8"/>
  <c r="F39" i="8"/>
  <c r="C39" i="8"/>
  <c r="B39" i="8"/>
  <c r="F38" i="8"/>
  <c r="C38" i="8"/>
  <c r="B38" i="8"/>
  <c r="G37" i="8"/>
  <c r="F37" i="8"/>
  <c r="E37" i="8"/>
  <c r="C37" i="8"/>
  <c r="B37" i="8"/>
  <c r="F36" i="8"/>
  <c r="C36" i="8"/>
  <c r="B36" i="8"/>
  <c r="G35" i="8"/>
  <c r="F35" i="8"/>
  <c r="C35" i="8"/>
  <c r="B35" i="8"/>
  <c r="F34" i="8"/>
  <c r="C34" i="8"/>
  <c r="B34" i="8"/>
  <c r="G33" i="8"/>
  <c r="F33" i="8"/>
  <c r="C33" i="8"/>
  <c r="B33" i="8"/>
  <c r="A32" i="8"/>
  <c r="F31" i="8"/>
  <c r="C31" i="8"/>
  <c r="B31" i="8"/>
  <c r="G30" i="8"/>
  <c r="F30" i="8"/>
  <c r="C30" i="8"/>
  <c r="B30" i="8"/>
  <c r="A29" i="8"/>
  <c r="F28" i="8"/>
  <c r="C28" i="8"/>
  <c r="B28" i="8"/>
  <c r="G27" i="8"/>
  <c r="F27" i="8"/>
  <c r="E27" i="8"/>
  <c r="C27" i="8"/>
  <c r="B27" i="8"/>
  <c r="F26" i="8"/>
  <c r="C26" i="8"/>
  <c r="B26" i="8"/>
  <c r="G25" i="8"/>
  <c r="F25" i="8"/>
  <c r="C25" i="8"/>
  <c r="B25" i="8"/>
  <c r="F24" i="8"/>
  <c r="C24" i="8"/>
  <c r="B24" i="8"/>
  <c r="G23" i="8"/>
  <c r="F23" i="8"/>
  <c r="C23" i="8"/>
  <c r="B23" i="8"/>
  <c r="F22" i="8"/>
  <c r="C22" i="8"/>
  <c r="B22" i="8"/>
  <c r="G21" i="8"/>
  <c r="F21" i="8"/>
  <c r="C21" i="8"/>
  <c r="B21" i="8"/>
  <c r="F20" i="8"/>
  <c r="C20" i="8"/>
  <c r="B20" i="8"/>
  <c r="G19" i="8"/>
  <c r="F19" i="8"/>
  <c r="E19" i="8"/>
  <c r="C19" i="8"/>
  <c r="B19" i="8"/>
  <c r="A18" i="8"/>
  <c r="F17" i="8"/>
  <c r="C17" i="8"/>
  <c r="B17" i="8"/>
  <c r="G16" i="8"/>
  <c r="F16" i="8"/>
  <c r="E16" i="8"/>
  <c r="C16" i="8"/>
  <c r="B16" i="8"/>
  <c r="A15" i="8"/>
  <c r="F14" i="8"/>
  <c r="C14" i="8"/>
  <c r="B14" i="8"/>
  <c r="G13" i="8"/>
  <c r="F13" i="8"/>
  <c r="C13" i="8"/>
  <c r="B13" i="8"/>
  <c r="A12" i="8"/>
  <c r="A11" i="8"/>
  <c r="A10" i="8"/>
  <c r="B5" i="8"/>
  <c r="B4" i="8"/>
  <c r="A1" i="8"/>
  <c r="H362" i="7"/>
  <c r="H359" i="7"/>
  <c r="C362" i="7"/>
  <c r="C359" i="7"/>
  <c r="C356" i="7"/>
  <c r="C355" i="7"/>
  <c r="C354" i="7"/>
  <c r="C348" i="7"/>
  <c r="C347" i="7"/>
  <c r="C346" i="7"/>
  <c r="A344" i="7"/>
  <c r="A341" i="7"/>
  <c r="H338" i="7"/>
  <c r="G338" i="7"/>
  <c r="E338" i="7"/>
  <c r="E337" i="7"/>
  <c r="E336" i="7"/>
  <c r="I335" i="7"/>
  <c r="H335" i="7"/>
  <c r="F335" i="7"/>
  <c r="S335" i="7"/>
  <c r="D335" i="7"/>
  <c r="C335" i="7"/>
  <c r="B335" i="7"/>
  <c r="I334" i="7"/>
  <c r="H334" i="7"/>
  <c r="G334" i="7"/>
  <c r="F334" i="7"/>
  <c r="I333" i="7"/>
  <c r="H333" i="7"/>
  <c r="G333" i="7"/>
  <c r="F333" i="7"/>
  <c r="D331" i="7"/>
  <c r="C331" i="7"/>
  <c r="B331" i="7"/>
  <c r="A330" i="7"/>
  <c r="A327" i="7"/>
  <c r="H324" i="7"/>
  <c r="G324" i="7"/>
  <c r="E324" i="7"/>
  <c r="E323" i="7"/>
  <c r="E322" i="7"/>
  <c r="I321" i="7"/>
  <c r="H321" i="7"/>
  <c r="F321" i="7"/>
  <c r="D321" i="7"/>
  <c r="C321" i="7"/>
  <c r="B321" i="7"/>
  <c r="I320" i="7"/>
  <c r="H320" i="7"/>
  <c r="G320" i="7"/>
  <c r="F320" i="7"/>
  <c r="I319" i="7"/>
  <c r="H319" i="7"/>
  <c r="G319" i="7"/>
  <c r="F319" i="7"/>
  <c r="C318" i="7"/>
  <c r="S317" i="7"/>
  <c r="Q317" i="7"/>
  <c r="E317" i="7"/>
  <c r="D317" i="7"/>
  <c r="C317" i="7"/>
  <c r="B317" i="7"/>
  <c r="H315" i="7"/>
  <c r="G315" i="7"/>
  <c r="E315" i="7"/>
  <c r="E314" i="7"/>
  <c r="E313" i="7"/>
  <c r="I312" i="7"/>
  <c r="H312" i="7"/>
  <c r="F312" i="7"/>
  <c r="D312" i="7"/>
  <c r="C312" i="7"/>
  <c r="B312" i="7"/>
  <c r="I311" i="7"/>
  <c r="H311" i="7"/>
  <c r="G311" i="7"/>
  <c r="F311" i="7"/>
  <c r="I310" i="7"/>
  <c r="H310" i="7"/>
  <c r="G310" i="7"/>
  <c r="F310" i="7"/>
  <c r="V308" i="7"/>
  <c r="D308" i="7"/>
  <c r="C308" i="7"/>
  <c r="B308" i="7"/>
  <c r="K306" i="7"/>
  <c r="H306" i="7"/>
  <c r="G306" i="7"/>
  <c r="E306" i="7"/>
  <c r="E305" i="7"/>
  <c r="E304" i="7"/>
  <c r="I303" i="7"/>
  <c r="H303" i="7"/>
  <c r="F303" i="7"/>
  <c r="D303" i="7"/>
  <c r="C303" i="7"/>
  <c r="B303" i="7"/>
  <c r="I302" i="7"/>
  <c r="H302" i="7"/>
  <c r="G302" i="7"/>
  <c r="F302" i="7"/>
  <c r="I301" i="7"/>
  <c r="H301" i="7"/>
  <c r="G301" i="7"/>
  <c r="F301" i="7"/>
  <c r="V299" i="7"/>
  <c r="U299" i="7"/>
  <c r="S299" i="7"/>
  <c r="Q299" i="7"/>
  <c r="E299" i="7"/>
  <c r="D299" i="7"/>
  <c r="C299" i="7"/>
  <c r="B299" i="7"/>
  <c r="A298" i="7"/>
  <c r="A295" i="7"/>
  <c r="H292" i="7"/>
  <c r="G292" i="7"/>
  <c r="E292" i="7"/>
  <c r="E291" i="7"/>
  <c r="E290" i="7"/>
  <c r="I289" i="7"/>
  <c r="H289" i="7"/>
  <c r="F289" i="7"/>
  <c r="S289" i="7"/>
  <c r="D289" i="7"/>
  <c r="I288" i="7"/>
  <c r="H288" i="7"/>
  <c r="G288" i="7"/>
  <c r="F288" i="7"/>
  <c r="I287" i="7"/>
  <c r="H287" i="7"/>
  <c r="G287" i="7"/>
  <c r="F287" i="7"/>
  <c r="C286" i="7"/>
  <c r="D285" i="7"/>
  <c r="A284" i="7"/>
  <c r="A281" i="7"/>
  <c r="K278" i="7"/>
  <c r="H278" i="7"/>
  <c r="G278" i="7"/>
  <c r="E278" i="7"/>
  <c r="E277" i="7"/>
  <c r="E276" i="7"/>
  <c r="I275" i="7"/>
  <c r="H275" i="7"/>
  <c r="F275" i="7"/>
  <c r="D275" i="7"/>
  <c r="C275" i="7"/>
  <c r="B275" i="7"/>
  <c r="I274" i="7"/>
  <c r="H274" i="7"/>
  <c r="G274" i="7"/>
  <c r="F274" i="7"/>
  <c r="I273" i="7"/>
  <c r="H273" i="7"/>
  <c r="G273" i="7"/>
  <c r="F273" i="7"/>
  <c r="S271" i="7"/>
  <c r="E271" i="7"/>
  <c r="D271" i="7"/>
  <c r="C271" i="7"/>
  <c r="B271" i="7"/>
  <c r="H269" i="7"/>
  <c r="G269" i="7"/>
  <c r="E269" i="7"/>
  <c r="E268" i="7"/>
  <c r="E267" i="7"/>
  <c r="I266" i="7"/>
  <c r="H266" i="7"/>
  <c r="F266" i="7"/>
  <c r="D266" i="7"/>
  <c r="C266" i="7"/>
  <c r="B266" i="7"/>
  <c r="I265" i="7"/>
  <c r="H265" i="7"/>
  <c r="G265" i="7"/>
  <c r="F265" i="7"/>
  <c r="I264" i="7"/>
  <c r="H264" i="7"/>
  <c r="G264" i="7"/>
  <c r="F264" i="7"/>
  <c r="U262" i="7"/>
  <c r="D262" i="7"/>
  <c r="C262" i="7"/>
  <c r="B262" i="7"/>
  <c r="H260" i="7"/>
  <c r="G260" i="7"/>
  <c r="E260" i="7"/>
  <c r="E259" i="7"/>
  <c r="E258" i="7"/>
  <c r="I257" i="7"/>
  <c r="H257" i="7"/>
  <c r="F257" i="7"/>
  <c r="D257" i="7"/>
  <c r="C257" i="7"/>
  <c r="B257" i="7"/>
  <c r="I256" i="7"/>
  <c r="H256" i="7"/>
  <c r="G256" i="7"/>
  <c r="F256" i="7"/>
  <c r="I255" i="7"/>
  <c r="H255" i="7"/>
  <c r="G255" i="7"/>
  <c r="F255" i="7"/>
  <c r="D253" i="7"/>
  <c r="C253" i="7"/>
  <c r="B253" i="7"/>
  <c r="H251" i="7"/>
  <c r="G251" i="7"/>
  <c r="E251" i="7"/>
  <c r="E250" i="7"/>
  <c r="E249" i="7"/>
  <c r="E248" i="7"/>
  <c r="I247" i="7"/>
  <c r="H247" i="7"/>
  <c r="F247" i="7"/>
  <c r="D247" i="7"/>
  <c r="C247" i="7"/>
  <c r="B247" i="7"/>
  <c r="I246" i="7"/>
  <c r="H246" i="7"/>
  <c r="G246" i="7"/>
  <c r="F246" i="7"/>
  <c r="I245" i="7"/>
  <c r="H245" i="7"/>
  <c r="G245" i="7"/>
  <c r="F245" i="7"/>
  <c r="I244" i="7"/>
  <c r="H244" i="7"/>
  <c r="G244" i="7"/>
  <c r="F244" i="7"/>
  <c r="I243" i="7"/>
  <c r="H243" i="7"/>
  <c r="G243" i="7"/>
  <c r="F243" i="7"/>
  <c r="V241" i="7"/>
  <c r="Q241" i="7"/>
  <c r="E241" i="7"/>
  <c r="D241" i="7"/>
  <c r="C241" i="7"/>
  <c r="B241" i="7"/>
  <c r="A240" i="7"/>
  <c r="A237" i="7"/>
  <c r="H234" i="7"/>
  <c r="G234" i="7"/>
  <c r="E234" i="7"/>
  <c r="E233" i="7"/>
  <c r="E232" i="7"/>
  <c r="I231" i="7"/>
  <c r="H231" i="7"/>
  <c r="F231" i="7"/>
  <c r="D231" i="7"/>
  <c r="C231" i="7"/>
  <c r="B231" i="7"/>
  <c r="I230" i="7"/>
  <c r="H230" i="7"/>
  <c r="G230" i="7"/>
  <c r="F230" i="7"/>
  <c r="I229" i="7"/>
  <c r="H229" i="7"/>
  <c r="G229" i="7"/>
  <c r="F229" i="7"/>
  <c r="C228" i="7"/>
  <c r="V227" i="7"/>
  <c r="U227" i="7"/>
  <c r="S227" i="7"/>
  <c r="Q227" i="7"/>
  <c r="E227" i="7"/>
  <c r="D227" i="7"/>
  <c r="C227" i="7"/>
  <c r="B227" i="7"/>
  <c r="A226" i="7"/>
  <c r="A223" i="7"/>
  <c r="H220" i="7"/>
  <c r="G220" i="7"/>
  <c r="E220" i="7"/>
  <c r="E219" i="7"/>
  <c r="E218" i="7"/>
  <c r="I217" i="7"/>
  <c r="H217" i="7"/>
  <c r="F217" i="7"/>
  <c r="D217" i="7"/>
  <c r="C217" i="7"/>
  <c r="B217" i="7"/>
  <c r="I216" i="7"/>
  <c r="H216" i="7"/>
  <c r="G216" i="7"/>
  <c r="F216" i="7"/>
  <c r="I215" i="7"/>
  <c r="H215" i="7"/>
  <c r="G215" i="7"/>
  <c r="F215" i="7"/>
  <c r="C214" i="7"/>
  <c r="V213" i="7"/>
  <c r="Q213" i="7"/>
  <c r="D213" i="7"/>
  <c r="C213" i="7"/>
  <c r="B213" i="7"/>
  <c r="H211" i="7"/>
  <c r="G211" i="7"/>
  <c r="E211" i="7"/>
  <c r="E210" i="7"/>
  <c r="E209" i="7"/>
  <c r="I208" i="7"/>
  <c r="H208" i="7"/>
  <c r="F208" i="7"/>
  <c r="D208" i="7"/>
  <c r="C208" i="7"/>
  <c r="B208" i="7"/>
  <c r="I207" i="7"/>
  <c r="H207" i="7"/>
  <c r="G207" i="7"/>
  <c r="F207" i="7"/>
  <c r="I206" i="7"/>
  <c r="H206" i="7"/>
  <c r="G206" i="7"/>
  <c r="F206" i="7"/>
  <c r="V204" i="7"/>
  <c r="U204" i="7"/>
  <c r="D204" i="7"/>
  <c r="C204" i="7"/>
  <c r="B204" i="7"/>
  <c r="A203" i="7"/>
  <c r="A201" i="7"/>
  <c r="C199" i="7"/>
  <c r="C198" i="7"/>
  <c r="C197" i="7"/>
  <c r="A195" i="7"/>
  <c r="A192" i="7"/>
  <c r="H189" i="7"/>
  <c r="G189" i="7"/>
  <c r="E189" i="7"/>
  <c r="E188" i="7"/>
  <c r="E187" i="7"/>
  <c r="I186" i="7"/>
  <c r="H186" i="7"/>
  <c r="F186" i="7"/>
  <c r="D186" i="7"/>
  <c r="C186" i="7"/>
  <c r="B186" i="7"/>
  <c r="I185" i="7"/>
  <c r="H185" i="7"/>
  <c r="G185" i="7"/>
  <c r="F185" i="7"/>
  <c r="I184" i="7"/>
  <c r="H184" i="7"/>
  <c r="G184" i="7"/>
  <c r="F184" i="7"/>
  <c r="V182" i="7"/>
  <c r="D182" i="7"/>
  <c r="C182" i="7"/>
  <c r="B182" i="7"/>
  <c r="A181" i="7"/>
  <c r="A178" i="7"/>
  <c r="I174" i="7"/>
  <c r="H174" i="7"/>
  <c r="G174" i="7"/>
  <c r="F174" i="7"/>
  <c r="V174" i="7"/>
  <c r="D174" i="7"/>
  <c r="C174" i="7"/>
  <c r="B174" i="7"/>
  <c r="I171" i="7"/>
  <c r="H171" i="7"/>
  <c r="G171" i="7"/>
  <c r="F171" i="7"/>
  <c r="D171" i="7"/>
  <c r="C171" i="7"/>
  <c r="B171" i="7"/>
  <c r="C169" i="7"/>
  <c r="I168" i="7"/>
  <c r="H168" i="7"/>
  <c r="G168" i="7"/>
  <c r="F168" i="7"/>
  <c r="V168" i="7"/>
  <c r="U168" i="7"/>
  <c r="S168" i="7"/>
  <c r="Q168" i="7"/>
  <c r="E168" i="7"/>
  <c r="D168" i="7"/>
  <c r="C168" i="7"/>
  <c r="B168" i="7"/>
  <c r="I165" i="7"/>
  <c r="H165" i="7"/>
  <c r="G165" i="7"/>
  <c r="F165" i="7"/>
  <c r="V165" i="7"/>
  <c r="U165" i="7"/>
  <c r="S165" i="7"/>
  <c r="Q165" i="7"/>
  <c r="D165" i="7"/>
  <c r="C165" i="7"/>
  <c r="B165" i="7"/>
  <c r="I162" i="7"/>
  <c r="H162" i="7"/>
  <c r="G162" i="7"/>
  <c r="F162" i="7"/>
  <c r="V162" i="7"/>
  <c r="E162" i="7"/>
  <c r="D162" i="7"/>
  <c r="C162" i="7"/>
  <c r="B162" i="7"/>
  <c r="H160" i="7"/>
  <c r="G160" i="7"/>
  <c r="E160" i="7"/>
  <c r="E159" i="7"/>
  <c r="E158" i="7"/>
  <c r="I157" i="7"/>
  <c r="H157" i="7"/>
  <c r="F157" i="7"/>
  <c r="D157" i="7"/>
  <c r="C157" i="7"/>
  <c r="B157" i="7"/>
  <c r="I156" i="7"/>
  <c r="H156" i="7"/>
  <c r="G156" i="7"/>
  <c r="F156" i="7"/>
  <c r="I155" i="7"/>
  <c r="H155" i="7"/>
  <c r="G155" i="7"/>
  <c r="F155" i="7"/>
  <c r="C154" i="7"/>
  <c r="V153" i="7"/>
  <c r="S153" i="7"/>
  <c r="E153" i="7"/>
  <c r="D153" i="7"/>
  <c r="C153" i="7"/>
  <c r="B153" i="7"/>
  <c r="H151" i="7"/>
  <c r="G151" i="7"/>
  <c r="E151" i="7"/>
  <c r="E150" i="7"/>
  <c r="E149" i="7"/>
  <c r="I148" i="7"/>
  <c r="H148" i="7"/>
  <c r="F148" i="7"/>
  <c r="D148" i="7"/>
  <c r="C148" i="7"/>
  <c r="B148" i="7"/>
  <c r="I147" i="7"/>
  <c r="H147" i="7"/>
  <c r="G147" i="7"/>
  <c r="F147" i="7"/>
  <c r="I146" i="7"/>
  <c r="H146" i="7"/>
  <c r="G146" i="7"/>
  <c r="F146" i="7"/>
  <c r="U144" i="7"/>
  <c r="D144" i="7"/>
  <c r="C144" i="7"/>
  <c r="B144" i="7"/>
  <c r="H142" i="7"/>
  <c r="G142" i="7"/>
  <c r="E142" i="7"/>
  <c r="E141" i="7"/>
  <c r="E140" i="7"/>
  <c r="I139" i="7"/>
  <c r="H139" i="7"/>
  <c r="F139" i="7"/>
  <c r="D139" i="7"/>
  <c r="C139" i="7"/>
  <c r="B139" i="7"/>
  <c r="I138" i="7"/>
  <c r="H138" i="7"/>
  <c r="G138" i="7"/>
  <c r="F138" i="7"/>
  <c r="J137" i="7"/>
  <c r="I137" i="7"/>
  <c r="H137" i="7"/>
  <c r="G137" i="7"/>
  <c r="F137" i="7"/>
  <c r="U135" i="7"/>
  <c r="E135" i="7"/>
  <c r="D135" i="7"/>
  <c r="C135" i="7"/>
  <c r="B135" i="7"/>
  <c r="A134" i="7"/>
  <c r="A131" i="7"/>
  <c r="H128" i="7"/>
  <c r="G128" i="7"/>
  <c r="E128" i="7"/>
  <c r="E127" i="7"/>
  <c r="E126" i="7"/>
  <c r="I125" i="7"/>
  <c r="H125" i="7"/>
  <c r="F125" i="7"/>
  <c r="D125" i="7"/>
  <c r="I124" i="7"/>
  <c r="H124" i="7"/>
  <c r="G124" i="7"/>
  <c r="F124" i="7"/>
  <c r="I123" i="7"/>
  <c r="H123" i="7"/>
  <c r="G123" i="7"/>
  <c r="F123" i="7"/>
  <c r="V121" i="7"/>
  <c r="U121" i="7"/>
  <c r="D121" i="7"/>
  <c r="A120" i="7"/>
  <c r="A117" i="7"/>
  <c r="H114" i="7"/>
  <c r="G114" i="7"/>
  <c r="E114" i="7"/>
  <c r="E113" i="7"/>
  <c r="E112" i="7"/>
  <c r="I111" i="7"/>
  <c r="H111" i="7"/>
  <c r="F111" i="7"/>
  <c r="D111" i="7"/>
  <c r="C111" i="7"/>
  <c r="B111" i="7"/>
  <c r="I110" i="7"/>
  <c r="H110" i="7"/>
  <c r="G110" i="7"/>
  <c r="F110" i="7"/>
  <c r="I109" i="7"/>
  <c r="H109" i="7"/>
  <c r="G109" i="7"/>
  <c r="F109" i="7"/>
  <c r="S107" i="7"/>
  <c r="D107" i="7"/>
  <c r="C107" i="7"/>
  <c r="B107" i="7"/>
  <c r="H105" i="7"/>
  <c r="G105" i="7"/>
  <c r="E105" i="7"/>
  <c r="E104" i="7"/>
  <c r="E103" i="7"/>
  <c r="I102" i="7"/>
  <c r="H102" i="7"/>
  <c r="F102" i="7"/>
  <c r="D102" i="7"/>
  <c r="C102" i="7"/>
  <c r="B102" i="7"/>
  <c r="I101" i="7"/>
  <c r="H101" i="7"/>
  <c r="G101" i="7"/>
  <c r="F101" i="7"/>
  <c r="I100" i="7"/>
  <c r="H100" i="7"/>
  <c r="G100" i="7"/>
  <c r="F100" i="7"/>
  <c r="S98" i="7"/>
  <c r="Q98" i="7"/>
  <c r="E98" i="7"/>
  <c r="D98" i="7"/>
  <c r="C98" i="7"/>
  <c r="B98" i="7"/>
  <c r="H96" i="7"/>
  <c r="G96" i="7"/>
  <c r="E96" i="7"/>
  <c r="E95" i="7"/>
  <c r="E94" i="7"/>
  <c r="I93" i="7"/>
  <c r="H93" i="7"/>
  <c r="F93" i="7"/>
  <c r="D93" i="7"/>
  <c r="C93" i="7"/>
  <c r="B93" i="7"/>
  <c r="I92" i="7"/>
  <c r="H92" i="7"/>
  <c r="G92" i="7"/>
  <c r="F92" i="7"/>
  <c r="I91" i="7"/>
  <c r="H91" i="7"/>
  <c r="G91" i="7"/>
  <c r="F91" i="7"/>
  <c r="D89" i="7"/>
  <c r="C89" i="7"/>
  <c r="B89" i="7"/>
  <c r="H87" i="7"/>
  <c r="G87" i="7"/>
  <c r="E87" i="7"/>
  <c r="E86" i="7"/>
  <c r="E85" i="7"/>
  <c r="E84" i="7"/>
  <c r="I83" i="7"/>
  <c r="H83" i="7"/>
  <c r="F83" i="7"/>
  <c r="D83" i="7"/>
  <c r="C83" i="7"/>
  <c r="B83" i="7"/>
  <c r="I82" i="7"/>
  <c r="H82" i="7"/>
  <c r="G82" i="7"/>
  <c r="F82" i="7"/>
  <c r="I81" i="7"/>
  <c r="H81" i="7"/>
  <c r="G81" i="7"/>
  <c r="F81" i="7"/>
  <c r="I80" i="7"/>
  <c r="H80" i="7"/>
  <c r="G80" i="7"/>
  <c r="F80" i="7"/>
  <c r="I79" i="7"/>
  <c r="H79" i="7"/>
  <c r="G79" i="7"/>
  <c r="F79" i="7"/>
  <c r="D77" i="7"/>
  <c r="C77" i="7"/>
  <c r="B77" i="7"/>
  <c r="H75" i="7"/>
  <c r="G75" i="7"/>
  <c r="E75" i="7"/>
  <c r="E74" i="7"/>
  <c r="E73" i="7"/>
  <c r="E72" i="7"/>
  <c r="I71" i="7"/>
  <c r="H71" i="7"/>
  <c r="F71" i="7"/>
  <c r="D71" i="7"/>
  <c r="C71" i="7"/>
  <c r="B71" i="7"/>
  <c r="I70" i="7"/>
  <c r="H70" i="7"/>
  <c r="G70" i="7"/>
  <c r="F70" i="7"/>
  <c r="I69" i="7"/>
  <c r="H69" i="7"/>
  <c r="G69" i="7"/>
  <c r="F69" i="7"/>
  <c r="I68" i="7"/>
  <c r="H68" i="7"/>
  <c r="G68" i="7"/>
  <c r="F68" i="7"/>
  <c r="I67" i="7"/>
  <c r="H67" i="7"/>
  <c r="G67" i="7"/>
  <c r="F67" i="7"/>
  <c r="Q65" i="7"/>
  <c r="E65" i="7"/>
  <c r="D65" i="7"/>
  <c r="C65" i="7"/>
  <c r="B65" i="7"/>
  <c r="A64" i="7"/>
  <c r="A61" i="7"/>
  <c r="H58" i="7"/>
  <c r="G58" i="7"/>
  <c r="E58" i="7"/>
  <c r="E57" i="7"/>
  <c r="E56" i="7"/>
  <c r="I55" i="7"/>
  <c r="H55" i="7"/>
  <c r="F55" i="7"/>
  <c r="D55" i="7"/>
  <c r="C55" i="7"/>
  <c r="B55" i="7"/>
  <c r="J54" i="7"/>
  <c r="I54" i="7"/>
  <c r="H54" i="7"/>
  <c r="G54" i="7"/>
  <c r="F54" i="7"/>
  <c r="I53" i="7"/>
  <c r="H53" i="7"/>
  <c r="G53" i="7"/>
  <c r="F53" i="7"/>
  <c r="U51" i="7"/>
  <c r="Q51" i="7"/>
  <c r="D51" i="7"/>
  <c r="C51" i="7"/>
  <c r="B51" i="7"/>
  <c r="A50" i="7"/>
  <c r="A47" i="7"/>
  <c r="H44" i="7"/>
  <c r="G44" i="7"/>
  <c r="E44" i="7"/>
  <c r="E43" i="7"/>
  <c r="E42" i="7"/>
  <c r="I41" i="7"/>
  <c r="H41" i="7"/>
  <c r="F41" i="7"/>
  <c r="D41" i="7"/>
  <c r="C41" i="7"/>
  <c r="B41" i="7"/>
  <c r="I40" i="7"/>
  <c r="H40" i="7"/>
  <c r="G40" i="7"/>
  <c r="F40" i="7"/>
  <c r="I39" i="7"/>
  <c r="H39" i="7"/>
  <c r="G39" i="7"/>
  <c r="F39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C30" i="1"/>
  <c r="D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AE32" i="1"/>
  <c r="AD32" i="1" s="1"/>
  <c r="AF32" i="1"/>
  <c r="AG32" i="1"/>
  <c r="CU32" i="1" s="1"/>
  <c r="AH32" i="1"/>
  <c r="CV32" i="1" s="1"/>
  <c r="AI32" i="1"/>
  <c r="AJ32" i="1"/>
  <c r="CR32" i="1"/>
  <c r="CT32" i="1"/>
  <c r="CW32" i="1"/>
  <c r="CX32" i="1"/>
  <c r="FR32" i="1"/>
  <c r="BY35" i="1" s="1"/>
  <c r="BY30" i="1" s="1"/>
  <c r="GL32" i="1"/>
  <c r="GN32" i="1"/>
  <c r="GO32" i="1"/>
  <c r="GV32" i="1"/>
  <c r="HC32" i="1"/>
  <c r="I33" i="1"/>
  <c r="V41" i="7" s="1"/>
  <c r="AC33" i="1"/>
  <c r="AE33" i="1"/>
  <c r="CR33" i="1" s="1"/>
  <c r="AF33" i="1"/>
  <c r="CT33" i="1" s="1"/>
  <c r="AG33" i="1"/>
  <c r="CU33" i="1" s="1"/>
  <c r="AH33" i="1"/>
  <c r="AI33" i="1"/>
  <c r="CW33" i="1" s="1"/>
  <c r="AJ33" i="1"/>
  <c r="CQ33" i="1"/>
  <c r="CV33" i="1"/>
  <c r="CX33" i="1"/>
  <c r="FR33" i="1"/>
  <c r="GL33" i="1"/>
  <c r="BZ35" i="1" s="1"/>
  <c r="GN33" i="1"/>
  <c r="GO33" i="1"/>
  <c r="GV33" i="1"/>
  <c r="HC33" i="1"/>
  <c r="B35" i="1"/>
  <c r="C35" i="1"/>
  <c r="D35" i="1"/>
  <c r="F35" i="1"/>
  <c r="F30" i="1" s="1"/>
  <c r="G35" i="1"/>
  <c r="G30" i="1" s="1"/>
  <c r="BC35" i="1"/>
  <c r="F51" i="1" s="1"/>
  <c r="BX35" i="1"/>
  <c r="CB35" i="1"/>
  <c r="CB30" i="1" s="1"/>
  <c r="CC35" i="1"/>
  <c r="CC30" i="1" s="1"/>
  <c r="CK35" i="1"/>
  <c r="CL35" i="1"/>
  <c r="CL30" i="1" s="1"/>
  <c r="CM35" i="1"/>
  <c r="BD35" i="1" s="1"/>
  <c r="BD30" i="1" s="1"/>
  <c r="F60" i="1"/>
  <c r="D65" i="1"/>
  <c r="E67" i="1"/>
  <c r="F67" i="1"/>
  <c r="Z67" i="1"/>
  <c r="AA67" i="1"/>
  <c r="AM67" i="1"/>
  <c r="AN67" i="1"/>
  <c r="BB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CK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AC69" i="1"/>
  <c r="AD69" i="1"/>
  <c r="AB69" i="1" s="1"/>
  <c r="AE69" i="1"/>
  <c r="AF69" i="1"/>
  <c r="CT69" i="1" s="1"/>
  <c r="AG69" i="1"/>
  <c r="AH69" i="1"/>
  <c r="CV69" i="1" s="1"/>
  <c r="AI69" i="1"/>
  <c r="CW69" i="1" s="1"/>
  <c r="AJ69" i="1"/>
  <c r="CQ69" i="1"/>
  <c r="P69" i="1" s="1"/>
  <c r="CR69" i="1"/>
  <c r="CS69" i="1"/>
  <c r="CU69" i="1"/>
  <c r="CX69" i="1"/>
  <c r="W69" i="1" s="1"/>
  <c r="FR69" i="1"/>
  <c r="GL69" i="1"/>
  <c r="BZ72" i="1" s="1"/>
  <c r="CG72" i="1" s="1"/>
  <c r="GN69" i="1"/>
  <c r="GO69" i="1"/>
  <c r="CC72" i="1" s="1"/>
  <c r="GV69" i="1"/>
  <c r="HC69" i="1"/>
  <c r="AC70" i="1"/>
  <c r="CQ70" i="1" s="1"/>
  <c r="AE70" i="1"/>
  <c r="AD70" i="1" s="1"/>
  <c r="AB70" i="1" s="1"/>
  <c r="AF70" i="1"/>
  <c r="CT70" i="1" s="1"/>
  <c r="AG70" i="1"/>
  <c r="CU70" i="1" s="1"/>
  <c r="AH70" i="1"/>
  <c r="CV70" i="1" s="1"/>
  <c r="AI70" i="1"/>
  <c r="CW70" i="1" s="1"/>
  <c r="AJ70" i="1"/>
  <c r="CR70" i="1"/>
  <c r="CS70" i="1"/>
  <c r="CX70" i="1"/>
  <c r="FR70" i="1"/>
  <c r="BY72" i="1" s="1"/>
  <c r="GL70" i="1"/>
  <c r="GN70" i="1"/>
  <c r="GO70" i="1"/>
  <c r="GV70" i="1"/>
  <c r="HC70" i="1"/>
  <c r="B72" i="1"/>
  <c r="B67" i="1" s="1"/>
  <c r="C72" i="1"/>
  <c r="C67" i="1" s="1"/>
  <c r="D72" i="1"/>
  <c r="D67" i="1" s="1"/>
  <c r="F72" i="1"/>
  <c r="G72" i="1"/>
  <c r="G67" i="1" s="1"/>
  <c r="AO72" i="1"/>
  <c r="AO67" i="1" s="1"/>
  <c r="BC72" i="1"/>
  <c r="BC67" i="1" s="1"/>
  <c r="BX72" i="1"/>
  <c r="CB72" i="1"/>
  <c r="AS72" i="1" s="1"/>
  <c r="CK72" i="1"/>
  <c r="BB72" i="1" s="1"/>
  <c r="F85" i="1" s="1"/>
  <c r="CL72" i="1"/>
  <c r="CL67" i="1" s="1"/>
  <c r="CM72" i="1"/>
  <c r="BD72" i="1" s="1"/>
  <c r="F97" i="1" s="1"/>
  <c r="F76" i="1"/>
  <c r="F88" i="1"/>
  <c r="D102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CX7" i="3"/>
  <c r="S106" i="1"/>
  <c r="J67" i="7" s="1"/>
  <c r="AC106" i="1"/>
  <c r="AE106" i="1"/>
  <c r="AF106" i="1"/>
  <c r="AG106" i="1"/>
  <c r="CU106" i="1" s="1"/>
  <c r="T106" i="1" s="1"/>
  <c r="AH106" i="1"/>
  <c r="AI106" i="1"/>
  <c r="AJ106" i="1"/>
  <c r="CT106" i="1"/>
  <c r="CV106" i="1"/>
  <c r="U106" i="1" s="1"/>
  <c r="K75" i="7" s="1"/>
  <c r="CW106" i="1"/>
  <c r="V106" i="1" s="1"/>
  <c r="CX106" i="1"/>
  <c r="W106" i="1" s="1"/>
  <c r="FR106" i="1"/>
  <c r="GL106" i="1"/>
  <c r="GN106" i="1"/>
  <c r="GO106" i="1"/>
  <c r="GV106" i="1"/>
  <c r="HC106" i="1" s="1"/>
  <c r="GX106" i="1" s="1"/>
  <c r="AC107" i="1"/>
  <c r="AE107" i="1"/>
  <c r="AD107" i="1" s="1"/>
  <c r="AB107" i="1" s="1"/>
  <c r="AF107" i="1"/>
  <c r="CT107" i="1" s="1"/>
  <c r="AG107" i="1"/>
  <c r="CU107" i="1" s="1"/>
  <c r="AH107" i="1"/>
  <c r="CV107" i="1" s="1"/>
  <c r="AI107" i="1"/>
  <c r="CW107" i="1" s="1"/>
  <c r="AJ107" i="1"/>
  <c r="CQ107" i="1"/>
  <c r="CR107" i="1"/>
  <c r="CS107" i="1"/>
  <c r="CX107" i="1"/>
  <c r="FR107" i="1"/>
  <c r="GL107" i="1"/>
  <c r="GN107" i="1"/>
  <c r="GO107" i="1"/>
  <c r="GV107" i="1"/>
  <c r="HC107" i="1"/>
  <c r="C108" i="1"/>
  <c r="D108" i="1"/>
  <c r="P108" i="1"/>
  <c r="J82" i="7" s="1"/>
  <c r="AC108" i="1"/>
  <c r="AD108" i="1"/>
  <c r="AB108" i="1" s="1"/>
  <c r="AE108" i="1"/>
  <c r="AF108" i="1"/>
  <c r="AG108" i="1"/>
  <c r="AH108" i="1"/>
  <c r="AI108" i="1"/>
  <c r="CW108" i="1" s="1"/>
  <c r="AJ108" i="1"/>
  <c r="CX108" i="1" s="1"/>
  <c r="CQ108" i="1"/>
  <c r="CR108" i="1"/>
  <c r="CS108" i="1"/>
  <c r="CT108" i="1"/>
  <c r="CU108" i="1"/>
  <c r="CV108" i="1"/>
  <c r="FR108" i="1"/>
  <c r="GL108" i="1"/>
  <c r="GN108" i="1"/>
  <c r="GO108" i="1"/>
  <c r="GV108" i="1"/>
  <c r="HC108" i="1" s="1"/>
  <c r="GX108" i="1" s="1"/>
  <c r="AC109" i="1"/>
  <c r="CQ109" i="1" s="1"/>
  <c r="AD109" i="1"/>
  <c r="AE109" i="1"/>
  <c r="CR109" i="1" s="1"/>
  <c r="AF109" i="1"/>
  <c r="CT109" i="1" s="1"/>
  <c r="AG109" i="1"/>
  <c r="AH109" i="1"/>
  <c r="CV109" i="1" s="1"/>
  <c r="AI109" i="1"/>
  <c r="AJ109" i="1"/>
  <c r="CX109" i="1" s="1"/>
  <c r="CU109" i="1"/>
  <c r="CW109" i="1"/>
  <c r="FR109" i="1"/>
  <c r="GL109" i="1"/>
  <c r="GN109" i="1"/>
  <c r="GO109" i="1"/>
  <c r="GV109" i="1"/>
  <c r="HC109" i="1" s="1"/>
  <c r="C110" i="1"/>
  <c r="D110" i="1"/>
  <c r="AC110" i="1"/>
  <c r="AE110" i="1"/>
  <c r="AD110" i="1" s="1"/>
  <c r="AF110" i="1"/>
  <c r="CT110" i="1" s="1"/>
  <c r="AG110" i="1"/>
  <c r="CU110" i="1" s="1"/>
  <c r="AH110" i="1"/>
  <c r="CV110" i="1" s="1"/>
  <c r="AI110" i="1"/>
  <c r="CW110" i="1" s="1"/>
  <c r="AJ110" i="1"/>
  <c r="CQ110" i="1"/>
  <c r="P110" i="1" s="1"/>
  <c r="J92" i="7" s="1"/>
  <c r="CR110" i="1"/>
  <c r="Q110" i="1" s="1"/>
  <c r="CS110" i="1"/>
  <c r="CX110" i="1"/>
  <c r="FR110" i="1"/>
  <c r="GL110" i="1"/>
  <c r="GN110" i="1"/>
  <c r="GO110" i="1"/>
  <c r="GV110" i="1"/>
  <c r="HC110" i="1"/>
  <c r="AC111" i="1"/>
  <c r="AE111" i="1"/>
  <c r="AD111" i="1" s="1"/>
  <c r="AB111" i="1" s="1"/>
  <c r="AF111" i="1"/>
  <c r="AG111" i="1"/>
  <c r="CU111" i="1" s="1"/>
  <c r="AH111" i="1"/>
  <c r="AI111" i="1"/>
  <c r="AJ111" i="1"/>
  <c r="CQ111" i="1"/>
  <c r="CT111" i="1"/>
  <c r="CV111" i="1"/>
  <c r="CW111" i="1"/>
  <c r="CX111" i="1"/>
  <c r="FR111" i="1"/>
  <c r="GL111" i="1"/>
  <c r="GN111" i="1"/>
  <c r="GO111" i="1"/>
  <c r="GV111" i="1"/>
  <c r="HC111" i="1" s="1"/>
  <c r="C112" i="1"/>
  <c r="D112" i="1"/>
  <c r="CX20" i="3"/>
  <c r="DH20" i="3" s="1"/>
  <c r="S112" i="1"/>
  <c r="J100" i="7" s="1"/>
  <c r="AC112" i="1"/>
  <c r="AE112" i="1"/>
  <c r="AF112" i="1"/>
  <c r="AG112" i="1"/>
  <c r="CU112" i="1" s="1"/>
  <c r="T112" i="1" s="1"/>
  <c r="AH112" i="1"/>
  <c r="AI112" i="1"/>
  <c r="CW112" i="1" s="1"/>
  <c r="V112" i="1" s="1"/>
  <c r="AJ112" i="1"/>
  <c r="CX112" i="1" s="1"/>
  <c r="W112" i="1" s="1"/>
  <c r="CT112" i="1"/>
  <c r="CV112" i="1"/>
  <c r="U112" i="1" s="1"/>
  <c r="K105" i="7" s="1"/>
  <c r="FR112" i="1"/>
  <c r="GL112" i="1"/>
  <c r="GN112" i="1"/>
  <c r="GO112" i="1"/>
  <c r="GV112" i="1"/>
  <c r="HC112" i="1"/>
  <c r="GX112" i="1" s="1"/>
  <c r="I113" i="1"/>
  <c r="E26" i="8" s="1"/>
  <c r="W113" i="1"/>
  <c r="AC113" i="1"/>
  <c r="AD113" i="1"/>
  <c r="AE113" i="1"/>
  <c r="CS113" i="1" s="1"/>
  <c r="AF113" i="1"/>
  <c r="AG113" i="1"/>
  <c r="CU113" i="1" s="1"/>
  <c r="AH113" i="1"/>
  <c r="AI113" i="1"/>
  <c r="CW113" i="1" s="1"/>
  <c r="AJ113" i="1"/>
  <c r="CR113" i="1"/>
  <c r="CT113" i="1"/>
  <c r="S113" i="1" s="1"/>
  <c r="CV113" i="1"/>
  <c r="CX113" i="1"/>
  <c r="FR113" i="1"/>
  <c r="GL113" i="1"/>
  <c r="GN113" i="1"/>
  <c r="GO113" i="1"/>
  <c r="GV113" i="1"/>
  <c r="HC113" i="1" s="1"/>
  <c r="C114" i="1"/>
  <c r="D114" i="1"/>
  <c r="S114" i="1"/>
  <c r="J109" i="7" s="1"/>
  <c r="AC114" i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CV114" i="1"/>
  <c r="U114" i="1" s="1"/>
  <c r="K114" i="7" s="1"/>
  <c r="CX114" i="1"/>
  <c r="W114" i="1" s="1"/>
  <c r="FR114" i="1"/>
  <c r="GL114" i="1"/>
  <c r="GN114" i="1"/>
  <c r="GO114" i="1"/>
  <c r="GV114" i="1"/>
  <c r="HC114" i="1"/>
  <c r="GX114" i="1" s="1"/>
  <c r="AC115" i="1"/>
  <c r="CQ115" i="1" s="1"/>
  <c r="AE115" i="1"/>
  <c r="CS115" i="1" s="1"/>
  <c r="AF115" i="1"/>
  <c r="CT115" i="1" s="1"/>
  <c r="AG115" i="1"/>
  <c r="CU115" i="1" s="1"/>
  <c r="AH115" i="1"/>
  <c r="AI115" i="1"/>
  <c r="CW115" i="1" s="1"/>
  <c r="AJ115" i="1"/>
  <c r="CR115" i="1"/>
  <c r="CV115" i="1"/>
  <c r="CX115" i="1"/>
  <c r="FR115" i="1"/>
  <c r="GL115" i="1"/>
  <c r="GN115" i="1"/>
  <c r="GO115" i="1"/>
  <c r="GV115" i="1"/>
  <c r="HC115" i="1"/>
  <c r="B117" i="1"/>
  <c r="B104" i="1" s="1"/>
  <c r="C117" i="1"/>
  <c r="C104" i="1" s="1"/>
  <c r="D117" i="1"/>
  <c r="D104" i="1" s="1"/>
  <c r="F117" i="1"/>
  <c r="F104" i="1" s="1"/>
  <c r="G117" i="1"/>
  <c r="G104" i="1" s="1"/>
  <c r="AO117" i="1"/>
  <c r="BB117" i="1"/>
  <c r="BB104" i="1" s="1"/>
  <c r="BC117" i="1"/>
  <c r="BC104" i="1" s="1"/>
  <c r="BX117" i="1"/>
  <c r="BX104" i="1" s="1"/>
  <c r="CK117" i="1"/>
  <c r="CK104" i="1" s="1"/>
  <c r="CL117" i="1"/>
  <c r="CL104" i="1" s="1"/>
  <c r="CM117" i="1"/>
  <c r="BD117" i="1" s="1"/>
  <c r="F130" i="1"/>
  <c r="F133" i="1"/>
  <c r="D147" i="1"/>
  <c r="B149" i="1"/>
  <c r="D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AC151" i="1"/>
  <c r="AE151" i="1"/>
  <c r="AF151" i="1"/>
  <c r="AG151" i="1"/>
  <c r="CU151" i="1" s="1"/>
  <c r="T151" i="1" s="1"/>
  <c r="AH151" i="1"/>
  <c r="AI151" i="1"/>
  <c r="AJ151" i="1"/>
  <c r="CT151" i="1"/>
  <c r="S151" i="1" s="1"/>
  <c r="J123" i="7" s="1"/>
  <c r="CV151" i="1"/>
  <c r="U151" i="1" s="1"/>
  <c r="K128" i="7" s="1"/>
  <c r="CW151" i="1"/>
  <c r="V151" i="1" s="1"/>
  <c r="CX151" i="1"/>
  <c r="W151" i="1" s="1"/>
  <c r="FR151" i="1"/>
  <c r="GL151" i="1"/>
  <c r="GN151" i="1"/>
  <c r="GO151" i="1"/>
  <c r="CC154" i="1" s="1"/>
  <c r="AT154" i="1" s="1"/>
  <c r="AT149" i="1" s="1"/>
  <c r="GV151" i="1"/>
  <c r="HC151" i="1" s="1"/>
  <c r="GX151" i="1" s="1"/>
  <c r="AC152" i="1"/>
  <c r="AE152" i="1"/>
  <c r="CS152" i="1" s="1"/>
  <c r="AF152" i="1"/>
  <c r="CT152" i="1" s="1"/>
  <c r="AG152" i="1"/>
  <c r="CU152" i="1" s="1"/>
  <c r="AH152" i="1"/>
  <c r="AI152" i="1"/>
  <c r="CW152" i="1" s="1"/>
  <c r="AJ152" i="1"/>
  <c r="CQ152" i="1"/>
  <c r="CR152" i="1"/>
  <c r="CV152" i="1"/>
  <c r="CX152" i="1"/>
  <c r="FR152" i="1"/>
  <c r="BY154" i="1" s="1"/>
  <c r="GL152" i="1"/>
  <c r="GN152" i="1"/>
  <c r="GO152" i="1"/>
  <c r="GV152" i="1"/>
  <c r="HC152" i="1"/>
  <c r="B154" i="1"/>
  <c r="C154" i="1"/>
  <c r="C149" i="1" s="1"/>
  <c r="D154" i="1"/>
  <c r="F154" i="1"/>
  <c r="F149" i="1" s="1"/>
  <c r="G154" i="1"/>
  <c r="G149" i="1" s="1"/>
  <c r="AO154" i="1"/>
  <c r="AO149" i="1" s="1"/>
  <c r="AQ154" i="1"/>
  <c r="F164" i="1" s="1"/>
  <c r="BB154" i="1"/>
  <c r="BB149" i="1" s="1"/>
  <c r="BC154" i="1"/>
  <c r="BC149" i="1" s="1"/>
  <c r="BX154" i="1"/>
  <c r="BX149" i="1" s="1"/>
  <c r="BZ154" i="1"/>
  <c r="CG154" i="1" s="1"/>
  <c r="CB154" i="1"/>
  <c r="AS154" i="1" s="1"/>
  <c r="F171" i="1" s="1"/>
  <c r="CK154" i="1"/>
  <c r="CK149" i="1" s="1"/>
  <c r="CL154" i="1"/>
  <c r="CL149" i="1" s="1"/>
  <c r="CM154" i="1"/>
  <c r="BD154" i="1" s="1"/>
  <c r="F158" i="1"/>
  <c r="F167" i="1"/>
  <c r="F170" i="1"/>
  <c r="D184" i="1"/>
  <c r="E186" i="1"/>
  <c r="Z186" i="1"/>
  <c r="AA186" i="1"/>
  <c r="AM186" i="1"/>
  <c r="AN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C188" i="1"/>
  <c r="D188" i="1"/>
  <c r="S188" i="1"/>
  <c r="AC188" i="1"/>
  <c r="AE188" i="1"/>
  <c r="AF188" i="1"/>
  <c r="AG188" i="1"/>
  <c r="CU188" i="1" s="1"/>
  <c r="T188" i="1" s="1"/>
  <c r="AH188" i="1"/>
  <c r="AI188" i="1"/>
  <c r="AJ188" i="1"/>
  <c r="CT188" i="1"/>
  <c r="CV188" i="1"/>
  <c r="U188" i="1" s="1"/>
  <c r="K142" i="7" s="1"/>
  <c r="CW188" i="1"/>
  <c r="V188" i="1" s="1"/>
  <c r="CX188" i="1"/>
  <c r="W188" i="1" s="1"/>
  <c r="FR188" i="1"/>
  <c r="GL188" i="1"/>
  <c r="GN188" i="1"/>
  <c r="GO188" i="1"/>
  <c r="GV188" i="1"/>
  <c r="HC188" i="1" s="1"/>
  <c r="GX188" i="1" s="1"/>
  <c r="AC189" i="1"/>
  <c r="CQ189" i="1" s="1"/>
  <c r="AE189" i="1"/>
  <c r="CS189" i="1" s="1"/>
  <c r="AF189" i="1"/>
  <c r="CT189" i="1" s="1"/>
  <c r="AG189" i="1"/>
  <c r="CU189" i="1" s="1"/>
  <c r="AH189" i="1"/>
  <c r="AI189" i="1"/>
  <c r="CW189" i="1" s="1"/>
  <c r="AJ189" i="1"/>
  <c r="CR189" i="1"/>
  <c r="CV189" i="1"/>
  <c r="CX189" i="1"/>
  <c r="FR189" i="1"/>
  <c r="GL189" i="1"/>
  <c r="GN189" i="1"/>
  <c r="GO189" i="1"/>
  <c r="GV189" i="1"/>
  <c r="HC189" i="1"/>
  <c r="C190" i="1"/>
  <c r="D190" i="1"/>
  <c r="V190" i="1"/>
  <c r="AC190" i="1"/>
  <c r="AD190" i="1"/>
  <c r="AB190" i="1" s="1"/>
  <c r="AE190" i="1"/>
  <c r="AF190" i="1"/>
  <c r="AG190" i="1"/>
  <c r="AH190" i="1"/>
  <c r="CV190" i="1" s="1"/>
  <c r="U190" i="1" s="1"/>
  <c r="K151" i="7" s="1"/>
  <c r="AI190" i="1"/>
  <c r="AJ190" i="1"/>
  <c r="CX190" i="1" s="1"/>
  <c r="W190" i="1" s="1"/>
  <c r="CQ190" i="1"/>
  <c r="P190" i="1" s="1"/>
  <c r="CP190" i="1" s="1"/>
  <c r="O190" i="1" s="1"/>
  <c r="CR190" i="1"/>
  <c r="Q190" i="1" s="1"/>
  <c r="CS190" i="1"/>
  <c r="R190" i="1" s="1"/>
  <c r="GK190" i="1" s="1"/>
  <c r="CT190" i="1"/>
  <c r="S190" i="1" s="1"/>
  <c r="J146" i="7" s="1"/>
  <c r="CU190" i="1"/>
  <c r="T190" i="1" s="1"/>
  <c r="CW190" i="1"/>
  <c r="FR190" i="1"/>
  <c r="GL190" i="1"/>
  <c r="GN190" i="1"/>
  <c r="GO190" i="1"/>
  <c r="GV190" i="1"/>
  <c r="GX190" i="1"/>
  <c r="HC190" i="1"/>
  <c r="I191" i="1"/>
  <c r="V148" i="7" s="1"/>
  <c r="T191" i="1"/>
  <c r="AC191" i="1"/>
  <c r="AD191" i="1"/>
  <c r="AB191" i="1" s="1"/>
  <c r="AE191" i="1"/>
  <c r="CR191" i="1" s="1"/>
  <c r="Q191" i="1" s="1"/>
  <c r="AF191" i="1"/>
  <c r="CT191" i="1" s="1"/>
  <c r="S191" i="1" s="1"/>
  <c r="CZ191" i="1" s="1"/>
  <c r="Y191" i="1" s="1"/>
  <c r="T148" i="7" s="1"/>
  <c r="AG191" i="1"/>
  <c r="AH191" i="1"/>
  <c r="CV191" i="1" s="1"/>
  <c r="AI191" i="1"/>
  <c r="AJ191" i="1"/>
  <c r="CX191" i="1" s="1"/>
  <c r="W191" i="1" s="1"/>
  <c r="CQ191" i="1"/>
  <c r="CS191" i="1"/>
  <c r="CU191" i="1"/>
  <c r="CW191" i="1"/>
  <c r="V191" i="1" s="1"/>
  <c r="CY191" i="1"/>
  <c r="X191" i="1" s="1"/>
  <c r="R148" i="7" s="1"/>
  <c r="FR191" i="1"/>
  <c r="GL191" i="1"/>
  <c r="GN191" i="1"/>
  <c r="GO191" i="1"/>
  <c r="GV191" i="1"/>
  <c r="HC191" i="1" s="1"/>
  <c r="C192" i="1"/>
  <c r="D192" i="1"/>
  <c r="W192" i="1"/>
  <c r="AC192" i="1"/>
  <c r="CQ192" i="1" s="1"/>
  <c r="P192" i="1" s="1"/>
  <c r="J156" i="7" s="1"/>
  <c r="AE192" i="1"/>
  <c r="CS192" i="1" s="1"/>
  <c r="R192" i="1" s="1"/>
  <c r="GK192" i="1" s="1"/>
  <c r="AF192" i="1"/>
  <c r="AG192" i="1"/>
  <c r="CU192" i="1" s="1"/>
  <c r="T192" i="1" s="1"/>
  <c r="AH192" i="1"/>
  <c r="AI192" i="1"/>
  <c r="CW192" i="1" s="1"/>
  <c r="V192" i="1" s="1"/>
  <c r="AJ192" i="1"/>
  <c r="CR192" i="1"/>
  <c r="Q192" i="1" s="1"/>
  <c r="CT192" i="1"/>
  <c r="CV192" i="1"/>
  <c r="CX192" i="1"/>
  <c r="FR192" i="1"/>
  <c r="GL192" i="1"/>
  <c r="GN192" i="1"/>
  <c r="GO192" i="1"/>
  <c r="GV192" i="1"/>
  <c r="HC192" i="1"/>
  <c r="GX192" i="1" s="1"/>
  <c r="AC193" i="1"/>
  <c r="AE193" i="1"/>
  <c r="AF193" i="1"/>
  <c r="AG193" i="1"/>
  <c r="CU193" i="1" s="1"/>
  <c r="AH193" i="1"/>
  <c r="AI193" i="1"/>
  <c r="CW193" i="1" s="1"/>
  <c r="AJ193" i="1"/>
  <c r="CT193" i="1"/>
  <c r="CV193" i="1"/>
  <c r="CX193" i="1"/>
  <c r="FR193" i="1"/>
  <c r="GL193" i="1"/>
  <c r="GN193" i="1"/>
  <c r="GO193" i="1"/>
  <c r="GV193" i="1"/>
  <c r="HC193" i="1" s="1"/>
  <c r="R194" i="1"/>
  <c r="GK194" i="1" s="1"/>
  <c r="T194" i="1"/>
  <c r="AC194" i="1"/>
  <c r="AD194" i="1"/>
  <c r="AB194" i="1" s="1"/>
  <c r="AE194" i="1"/>
  <c r="CR194" i="1" s="1"/>
  <c r="Q194" i="1" s="1"/>
  <c r="AF194" i="1"/>
  <c r="CT194" i="1" s="1"/>
  <c r="S194" i="1" s="1"/>
  <c r="CZ194" i="1" s="1"/>
  <c r="Y194" i="1" s="1"/>
  <c r="T162" i="7" s="1"/>
  <c r="AG194" i="1"/>
  <c r="AH194" i="1"/>
  <c r="CV194" i="1" s="1"/>
  <c r="U194" i="1" s="1"/>
  <c r="AI194" i="1"/>
  <c r="AJ194" i="1"/>
  <c r="CX194" i="1" s="1"/>
  <c r="W194" i="1" s="1"/>
  <c r="CQ194" i="1"/>
  <c r="P194" i="1" s="1"/>
  <c r="J162" i="7" s="1"/>
  <c r="I164" i="7" s="1"/>
  <c r="CS194" i="1"/>
  <c r="CU194" i="1"/>
  <c r="CW194" i="1"/>
  <c r="V194" i="1" s="1"/>
  <c r="FR194" i="1"/>
  <c r="GL194" i="1"/>
  <c r="GO194" i="1"/>
  <c r="GP194" i="1"/>
  <c r="GV194" i="1"/>
  <c r="HC194" i="1" s="1"/>
  <c r="GX194" i="1" s="1"/>
  <c r="AC195" i="1"/>
  <c r="AE195" i="1"/>
  <c r="AF195" i="1"/>
  <c r="AG195" i="1"/>
  <c r="CU195" i="1" s="1"/>
  <c r="AH195" i="1"/>
  <c r="AI195" i="1"/>
  <c r="CW195" i="1" s="1"/>
  <c r="AJ195" i="1"/>
  <c r="CT195" i="1"/>
  <c r="S195" i="1" s="1"/>
  <c r="CV195" i="1"/>
  <c r="CX195" i="1"/>
  <c r="FR195" i="1"/>
  <c r="GL195" i="1"/>
  <c r="GO195" i="1"/>
  <c r="GP195" i="1"/>
  <c r="GV195" i="1"/>
  <c r="HC195" i="1" s="1"/>
  <c r="P196" i="1"/>
  <c r="J168" i="7" s="1"/>
  <c r="I170" i="7" s="1"/>
  <c r="P170" i="7" s="1"/>
  <c r="R196" i="1"/>
  <c r="GK196" i="1" s="1"/>
  <c r="T196" i="1"/>
  <c r="AB196" i="1"/>
  <c r="AC196" i="1"/>
  <c r="AD196" i="1"/>
  <c r="AE196" i="1"/>
  <c r="CR196" i="1" s="1"/>
  <c r="Q196" i="1" s="1"/>
  <c r="AF196" i="1"/>
  <c r="CT196" i="1" s="1"/>
  <c r="S196" i="1" s="1"/>
  <c r="CZ196" i="1" s="1"/>
  <c r="Y196" i="1" s="1"/>
  <c r="T168" i="7" s="1"/>
  <c r="AG196" i="1"/>
  <c r="AH196" i="1"/>
  <c r="CV196" i="1" s="1"/>
  <c r="U196" i="1" s="1"/>
  <c r="AI196" i="1"/>
  <c r="AJ196" i="1"/>
  <c r="CX196" i="1" s="1"/>
  <c r="W196" i="1" s="1"/>
  <c r="CQ196" i="1"/>
  <c r="CS196" i="1"/>
  <c r="CU196" i="1"/>
  <c r="CW196" i="1"/>
  <c r="V196" i="1" s="1"/>
  <c r="FR196" i="1"/>
  <c r="GL196" i="1"/>
  <c r="GO196" i="1"/>
  <c r="GP196" i="1"/>
  <c r="GV196" i="1"/>
  <c r="HC196" i="1" s="1"/>
  <c r="GX196" i="1" s="1"/>
  <c r="Q197" i="1"/>
  <c r="AC197" i="1"/>
  <c r="AE197" i="1"/>
  <c r="AF197" i="1"/>
  <c r="AG197" i="1"/>
  <c r="CU197" i="1" s="1"/>
  <c r="AH197" i="1"/>
  <c r="AI197" i="1"/>
  <c r="CW197" i="1" s="1"/>
  <c r="AJ197" i="1"/>
  <c r="CR197" i="1"/>
  <c r="CT197" i="1"/>
  <c r="S197" i="1" s="1"/>
  <c r="CY197" i="1" s="1"/>
  <c r="X197" i="1" s="1"/>
  <c r="R171" i="7" s="1"/>
  <c r="CV197" i="1"/>
  <c r="U197" i="1" s="1"/>
  <c r="CX197" i="1"/>
  <c r="FR197" i="1"/>
  <c r="GL197" i="1"/>
  <c r="GO197" i="1"/>
  <c r="GP197" i="1"/>
  <c r="GV197" i="1"/>
  <c r="HC197" i="1" s="1"/>
  <c r="P198" i="1"/>
  <c r="J174" i="7" s="1"/>
  <c r="I176" i="7" s="1"/>
  <c r="R198" i="1"/>
  <c r="GK198" i="1" s="1"/>
  <c r="V198" i="1"/>
  <c r="AB198" i="1"/>
  <c r="AC198" i="1"/>
  <c r="AD198" i="1"/>
  <c r="AE198" i="1"/>
  <c r="AF198" i="1"/>
  <c r="CT198" i="1" s="1"/>
  <c r="S198" i="1" s="1"/>
  <c r="CZ198" i="1" s="1"/>
  <c r="Y198" i="1" s="1"/>
  <c r="T174" i="7" s="1"/>
  <c r="AG198" i="1"/>
  <c r="AH198" i="1"/>
  <c r="CV198" i="1" s="1"/>
  <c r="U198" i="1" s="1"/>
  <c r="AI198" i="1"/>
  <c r="AJ198" i="1"/>
  <c r="CX198" i="1" s="1"/>
  <c r="W198" i="1" s="1"/>
  <c r="CQ198" i="1"/>
  <c r="CR198" i="1"/>
  <c r="Q198" i="1" s="1"/>
  <c r="CS198" i="1"/>
  <c r="CU198" i="1"/>
  <c r="T198" i="1" s="1"/>
  <c r="CW198" i="1"/>
  <c r="FR198" i="1"/>
  <c r="GL198" i="1"/>
  <c r="GO198" i="1"/>
  <c r="GP198" i="1"/>
  <c r="GV198" i="1"/>
  <c r="GX198" i="1"/>
  <c r="HC198" i="1"/>
  <c r="B200" i="1"/>
  <c r="B186" i="1" s="1"/>
  <c r="C200" i="1"/>
  <c r="C186" i="1" s="1"/>
  <c r="D200" i="1"/>
  <c r="D186" i="1" s="1"/>
  <c r="F200" i="1"/>
  <c r="F186" i="1" s="1"/>
  <c r="G200" i="1"/>
  <c r="G186" i="1" s="1"/>
  <c r="BX200" i="1"/>
  <c r="CK200" i="1"/>
  <c r="CL200" i="1"/>
  <c r="CL186" i="1" s="1"/>
  <c r="CM200" i="1"/>
  <c r="D230" i="1"/>
  <c r="E232" i="1"/>
  <c r="G232" i="1"/>
  <c r="Z232" i="1"/>
  <c r="AA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CL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C234" i="1"/>
  <c r="D234" i="1"/>
  <c r="AB234" i="1"/>
  <c r="AC234" i="1"/>
  <c r="AD234" i="1"/>
  <c r="AE234" i="1"/>
  <c r="CR234" i="1" s="1"/>
  <c r="AF234" i="1"/>
  <c r="AG234" i="1"/>
  <c r="AH234" i="1"/>
  <c r="CV234" i="1" s="1"/>
  <c r="U234" i="1" s="1"/>
  <c r="K189" i="7" s="1"/>
  <c r="AI234" i="1"/>
  <c r="CW234" i="1" s="1"/>
  <c r="V234" i="1" s="1"/>
  <c r="AJ234" i="1"/>
  <c r="CX234" i="1" s="1"/>
  <c r="W234" i="1" s="1"/>
  <c r="CQ234" i="1"/>
  <c r="CS234" i="1"/>
  <c r="R234" i="1" s="1"/>
  <c r="CT234" i="1"/>
  <c r="CU234" i="1"/>
  <c r="T234" i="1" s="1"/>
  <c r="FR234" i="1"/>
  <c r="GL234" i="1"/>
  <c r="BZ237" i="1" s="1"/>
  <c r="AQ237" i="1" s="1"/>
  <c r="GN234" i="1"/>
  <c r="CB237" i="1" s="1"/>
  <c r="GO234" i="1"/>
  <c r="GV234" i="1"/>
  <c r="HC234" i="1"/>
  <c r="GX234" i="1" s="1"/>
  <c r="I235" i="1"/>
  <c r="V186" i="7" s="1"/>
  <c r="AC235" i="1"/>
  <c r="CQ235" i="1" s="1"/>
  <c r="AD235" i="1"/>
  <c r="AB235" i="1" s="1"/>
  <c r="AE235" i="1"/>
  <c r="AF235" i="1"/>
  <c r="CT235" i="1" s="1"/>
  <c r="S235" i="1" s="1"/>
  <c r="CZ235" i="1" s="1"/>
  <c r="Y235" i="1" s="1"/>
  <c r="T186" i="7" s="1"/>
  <c r="AG235" i="1"/>
  <c r="AH235" i="1"/>
  <c r="CV235" i="1" s="1"/>
  <c r="U235" i="1" s="1"/>
  <c r="AI235" i="1"/>
  <c r="AJ235" i="1"/>
  <c r="CX235" i="1" s="1"/>
  <c r="W235" i="1" s="1"/>
  <c r="CR235" i="1"/>
  <c r="Q235" i="1" s="1"/>
  <c r="CS235" i="1"/>
  <c r="CU235" i="1"/>
  <c r="CW235" i="1"/>
  <c r="FR235" i="1"/>
  <c r="GL235" i="1"/>
  <c r="GN235" i="1"/>
  <c r="GO235" i="1"/>
  <c r="GV235" i="1"/>
  <c r="HC235" i="1" s="1"/>
  <c r="GX235" i="1" s="1"/>
  <c r="B237" i="1"/>
  <c r="B232" i="1" s="1"/>
  <c r="C237" i="1"/>
  <c r="C232" i="1" s="1"/>
  <c r="D237" i="1"/>
  <c r="D232" i="1" s="1"/>
  <c r="F237" i="1"/>
  <c r="F232" i="1" s="1"/>
  <c r="G237" i="1"/>
  <c r="AO237" i="1"/>
  <c r="AO232" i="1" s="1"/>
  <c r="BC237" i="1"/>
  <c r="BC232" i="1" s="1"/>
  <c r="BX237" i="1"/>
  <c r="CG237" i="1" s="1"/>
  <c r="CG232" i="1" s="1"/>
  <c r="BY237" i="1"/>
  <c r="CC237" i="1"/>
  <c r="CC232" i="1" s="1"/>
  <c r="CK237" i="1"/>
  <c r="CL237" i="1"/>
  <c r="CM237" i="1"/>
  <c r="B267" i="1"/>
  <c r="B26" i="1" s="1"/>
  <c r="C267" i="1"/>
  <c r="C26" i="1" s="1"/>
  <c r="D267" i="1"/>
  <c r="D26" i="1" s="1"/>
  <c r="F267" i="1"/>
  <c r="F26" i="1" s="1"/>
  <c r="G267" i="1"/>
  <c r="G26" i="1" s="1"/>
  <c r="D300" i="1"/>
  <c r="E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CD302" i="1"/>
  <c r="CE302" i="1"/>
  <c r="CF302" i="1"/>
  <c r="CG302" i="1"/>
  <c r="CH302" i="1"/>
  <c r="CI302" i="1"/>
  <c r="CJ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D304" i="1"/>
  <c r="E306" i="1"/>
  <c r="G306" i="1"/>
  <c r="Z306" i="1"/>
  <c r="AA306" i="1"/>
  <c r="AM306" i="1"/>
  <c r="AN306" i="1"/>
  <c r="AO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C308" i="1"/>
  <c r="D308" i="1"/>
  <c r="V308" i="1"/>
  <c r="S308" i="1"/>
  <c r="J206" i="7" s="1"/>
  <c r="AC308" i="1"/>
  <c r="AE308" i="1"/>
  <c r="AF308" i="1"/>
  <c r="AG308" i="1"/>
  <c r="CU308" i="1" s="1"/>
  <c r="AH308" i="1"/>
  <c r="AI308" i="1"/>
  <c r="AJ308" i="1"/>
  <c r="CR308" i="1"/>
  <c r="Q308" i="1" s="1"/>
  <c r="CT308" i="1"/>
  <c r="CV308" i="1"/>
  <c r="U308" i="1" s="1"/>
  <c r="K211" i="7" s="1"/>
  <c r="CW308" i="1"/>
  <c r="CX308" i="1"/>
  <c r="W308" i="1" s="1"/>
  <c r="FR308" i="1"/>
  <c r="GL308" i="1"/>
  <c r="GN308" i="1"/>
  <c r="GO308" i="1"/>
  <c r="CC313" i="1" s="1"/>
  <c r="CC306" i="1" s="1"/>
  <c r="GV308" i="1"/>
  <c r="HC308" i="1" s="1"/>
  <c r="GX308" i="1" s="1"/>
  <c r="AC309" i="1"/>
  <c r="CQ309" i="1" s="1"/>
  <c r="AD309" i="1"/>
  <c r="AB309" i="1" s="1"/>
  <c r="AE309" i="1"/>
  <c r="CS309" i="1" s="1"/>
  <c r="AF309" i="1"/>
  <c r="CT309" i="1" s="1"/>
  <c r="AG309" i="1"/>
  <c r="CU309" i="1" s="1"/>
  <c r="AH309" i="1"/>
  <c r="AI309" i="1"/>
  <c r="CW309" i="1" s="1"/>
  <c r="AJ309" i="1"/>
  <c r="CR309" i="1"/>
  <c r="CV309" i="1"/>
  <c r="CX309" i="1"/>
  <c r="FR309" i="1"/>
  <c r="GL309" i="1"/>
  <c r="GN309" i="1"/>
  <c r="GO309" i="1"/>
  <c r="GV309" i="1"/>
  <c r="HC309" i="1"/>
  <c r="C310" i="1"/>
  <c r="D310" i="1"/>
  <c r="S310" i="1"/>
  <c r="J215" i="7" s="1"/>
  <c r="AB310" i="1"/>
  <c r="AC310" i="1"/>
  <c r="AD310" i="1"/>
  <c r="AE310" i="1"/>
  <c r="CR310" i="1" s="1"/>
  <c r="Q310" i="1" s="1"/>
  <c r="AF310" i="1"/>
  <c r="AG310" i="1"/>
  <c r="CU310" i="1" s="1"/>
  <c r="T310" i="1" s="1"/>
  <c r="AH310" i="1"/>
  <c r="CV310" i="1" s="1"/>
  <c r="U310" i="1" s="1"/>
  <c r="K220" i="7" s="1"/>
  <c r="AI310" i="1"/>
  <c r="CW310" i="1" s="1"/>
  <c r="V310" i="1" s="1"/>
  <c r="AJ310" i="1"/>
  <c r="CX310" i="1" s="1"/>
  <c r="W310" i="1" s="1"/>
  <c r="CQ310" i="1"/>
  <c r="P310" i="1" s="1"/>
  <c r="CS310" i="1"/>
  <c r="R310" i="1" s="1"/>
  <c r="GK310" i="1" s="1"/>
  <c r="CT310" i="1"/>
  <c r="FR310" i="1"/>
  <c r="GL310" i="1"/>
  <c r="GN310" i="1"/>
  <c r="GO310" i="1"/>
  <c r="GV310" i="1"/>
  <c r="HC310" i="1"/>
  <c r="GX310" i="1" s="1"/>
  <c r="I311" i="1"/>
  <c r="E217" i="7" s="1"/>
  <c r="AC311" i="1"/>
  <c r="CQ311" i="1" s="1"/>
  <c r="AD311" i="1"/>
  <c r="AB311" i="1" s="1"/>
  <c r="AE311" i="1"/>
  <c r="AF311" i="1"/>
  <c r="CT311" i="1" s="1"/>
  <c r="S311" i="1" s="1"/>
  <c r="CZ311" i="1" s="1"/>
  <c r="Y311" i="1" s="1"/>
  <c r="T217" i="7" s="1"/>
  <c r="AG311" i="1"/>
  <c r="AH311" i="1"/>
  <c r="CV311" i="1" s="1"/>
  <c r="AI311" i="1"/>
  <c r="AJ311" i="1"/>
  <c r="CX311" i="1" s="1"/>
  <c r="W311" i="1" s="1"/>
  <c r="CR311" i="1"/>
  <c r="CS311" i="1"/>
  <c r="CU311" i="1"/>
  <c r="CW311" i="1"/>
  <c r="FR311" i="1"/>
  <c r="GL311" i="1"/>
  <c r="GN311" i="1"/>
  <c r="GO311" i="1"/>
  <c r="GV311" i="1"/>
  <c r="HC311" i="1" s="1"/>
  <c r="B313" i="1"/>
  <c r="B306" i="1" s="1"/>
  <c r="C313" i="1"/>
  <c r="C306" i="1" s="1"/>
  <c r="D313" i="1"/>
  <c r="D306" i="1" s="1"/>
  <c r="F313" i="1"/>
  <c r="F306" i="1" s="1"/>
  <c r="G313" i="1"/>
  <c r="BX313" i="1"/>
  <c r="AO313" i="1" s="1"/>
  <c r="F317" i="1" s="1"/>
  <c r="BZ313" i="1"/>
  <c r="CK313" i="1"/>
  <c r="BB313" i="1" s="1"/>
  <c r="BB306" i="1" s="1"/>
  <c r="CL313" i="1"/>
  <c r="CL306" i="1" s="1"/>
  <c r="CM313" i="1"/>
  <c r="BD313" i="1" s="1"/>
  <c r="BD306" i="1" s="1"/>
  <c r="F326" i="1"/>
  <c r="D343" i="1"/>
  <c r="E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AC347" i="1"/>
  <c r="CQ347" i="1" s="1"/>
  <c r="P347" i="1" s="1"/>
  <c r="J230" i="7" s="1"/>
  <c r="AE347" i="1"/>
  <c r="AF347" i="1"/>
  <c r="CT347" i="1" s="1"/>
  <c r="S347" i="1" s="1"/>
  <c r="J229" i="7" s="1"/>
  <c r="AG347" i="1"/>
  <c r="AH347" i="1"/>
  <c r="CV347" i="1" s="1"/>
  <c r="U347" i="1" s="1"/>
  <c r="K234" i="7" s="1"/>
  <c r="AI347" i="1"/>
  <c r="AJ347" i="1"/>
  <c r="CX347" i="1" s="1"/>
  <c r="W347" i="1" s="1"/>
  <c r="CU347" i="1"/>
  <c r="T347" i="1" s="1"/>
  <c r="CW347" i="1"/>
  <c r="V347" i="1" s="1"/>
  <c r="FR347" i="1"/>
  <c r="GL347" i="1"/>
  <c r="GN347" i="1"/>
  <c r="CB350" i="1" s="1"/>
  <c r="CB345" i="1" s="1"/>
  <c r="GO347" i="1"/>
  <c r="GV347" i="1"/>
  <c r="GX347" i="1"/>
  <c r="HC347" i="1"/>
  <c r="I348" i="1"/>
  <c r="V231" i="7" s="1"/>
  <c r="AC348" i="1"/>
  <c r="AE348" i="1"/>
  <c r="AF348" i="1"/>
  <c r="AG348" i="1"/>
  <c r="CU348" i="1" s="1"/>
  <c r="AH348" i="1"/>
  <c r="AI348" i="1"/>
  <c r="AJ348" i="1"/>
  <c r="CX348" i="1" s="1"/>
  <c r="W348" i="1" s="1"/>
  <c r="CQ348" i="1"/>
  <c r="CT348" i="1"/>
  <c r="CV348" i="1"/>
  <c r="U348" i="1" s="1"/>
  <c r="CW348" i="1"/>
  <c r="FR348" i="1"/>
  <c r="BY350" i="1" s="1"/>
  <c r="AP350" i="1" s="1"/>
  <c r="GL348" i="1"/>
  <c r="GN348" i="1"/>
  <c r="GO348" i="1"/>
  <c r="GV348" i="1"/>
  <c r="HC348" i="1" s="1"/>
  <c r="GX348" i="1" s="1"/>
  <c r="B350" i="1"/>
  <c r="B345" i="1" s="1"/>
  <c r="C350" i="1"/>
  <c r="C345" i="1" s="1"/>
  <c r="D350" i="1"/>
  <c r="D345" i="1" s="1"/>
  <c r="F350" i="1"/>
  <c r="F345" i="1" s="1"/>
  <c r="G350" i="1"/>
  <c r="G345" i="1" s="1"/>
  <c r="AS350" i="1"/>
  <c r="BB350" i="1"/>
  <c r="BX350" i="1"/>
  <c r="BZ350" i="1"/>
  <c r="CG350" i="1" s="1"/>
  <c r="CK350" i="1"/>
  <c r="CK345" i="1" s="1"/>
  <c r="CL350" i="1"/>
  <c r="CM350" i="1"/>
  <c r="CM345" i="1" s="1"/>
  <c r="D380" i="1"/>
  <c r="C382" i="1"/>
  <c r="E382" i="1"/>
  <c r="F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P384" i="1"/>
  <c r="J246" i="7" s="1"/>
  <c r="R384" i="1"/>
  <c r="J245" i="7" s="1"/>
  <c r="W384" i="1"/>
  <c r="AC384" i="1"/>
  <c r="AD384" i="1"/>
  <c r="AE384" i="1"/>
  <c r="AF384" i="1"/>
  <c r="CT384" i="1" s="1"/>
  <c r="S384" i="1" s="1"/>
  <c r="J243" i="7" s="1"/>
  <c r="AG384" i="1"/>
  <c r="AH384" i="1"/>
  <c r="CV384" i="1" s="1"/>
  <c r="U384" i="1" s="1"/>
  <c r="K251" i="7" s="1"/>
  <c r="AI384" i="1"/>
  <c r="CW384" i="1" s="1"/>
  <c r="V384" i="1" s="1"/>
  <c r="AJ384" i="1"/>
  <c r="CQ384" i="1"/>
  <c r="CR384" i="1"/>
  <c r="Q384" i="1" s="1"/>
  <c r="J244" i="7" s="1"/>
  <c r="CS384" i="1"/>
  <c r="CU384" i="1"/>
  <c r="T384" i="1" s="1"/>
  <c r="CX384" i="1"/>
  <c r="FR384" i="1"/>
  <c r="BY393" i="1" s="1"/>
  <c r="BY382" i="1" s="1"/>
  <c r="GL384" i="1"/>
  <c r="GN384" i="1"/>
  <c r="GO384" i="1"/>
  <c r="GV384" i="1"/>
  <c r="GX384" i="1"/>
  <c r="HC384" i="1"/>
  <c r="I385" i="1"/>
  <c r="E58" i="8" s="1"/>
  <c r="AC385" i="1"/>
  <c r="AE385" i="1"/>
  <c r="AF385" i="1"/>
  <c r="AG385" i="1"/>
  <c r="CU385" i="1" s="1"/>
  <c r="AH385" i="1"/>
  <c r="AI385" i="1"/>
  <c r="AJ385" i="1"/>
  <c r="CX385" i="1" s="1"/>
  <c r="CT385" i="1"/>
  <c r="CV385" i="1"/>
  <c r="CW385" i="1"/>
  <c r="FR385" i="1"/>
  <c r="GL385" i="1"/>
  <c r="GN385" i="1"/>
  <c r="GO385" i="1"/>
  <c r="GV385" i="1"/>
  <c r="HC385" i="1" s="1"/>
  <c r="C386" i="1"/>
  <c r="D386" i="1"/>
  <c r="T386" i="1"/>
  <c r="AC386" i="1"/>
  <c r="AD386" i="1"/>
  <c r="AE386" i="1"/>
  <c r="CS386" i="1" s="1"/>
  <c r="R386" i="1" s="1"/>
  <c r="GK386" i="1" s="1"/>
  <c r="AF386" i="1"/>
  <c r="AG386" i="1"/>
  <c r="AH386" i="1"/>
  <c r="CV386" i="1" s="1"/>
  <c r="U386" i="1" s="1"/>
  <c r="K260" i="7" s="1"/>
  <c r="AI386" i="1"/>
  <c r="AJ386" i="1"/>
  <c r="CX386" i="1" s="1"/>
  <c r="W386" i="1" s="1"/>
  <c r="CR386" i="1"/>
  <c r="Q386" i="1" s="1"/>
  <c r="CT386" i="1"/>
  <c r="S386" i="1" s="1"/>
  <c r="CZ386" i="1" s="1"/>
  <c r="Y386" i="1" s="1"/>
  <c r="T253" i="7" s="1"/>
  <c r="CU386" i="1"/>
  <c r="CW386" i="1"/>
  <c r="V386" i="1" s="1"/>
  <c r="FR386" i="1"/>
  <c r="GL386" i="1"/>
  <c r="GN386" i="1"/>
  <c r="GO386" i="1"/>
  <c r="GV386" i="1"/>
  <c r="HC386" i="1" s="1"/>
  <c r="GX386" i="1"/>
  <c r="I387" i="1"/>
  <c r="S387" i="1" s="1"/>
  <c r="CY387" i="1" s="1"/>
  <c r="X387" i="1" s="1"/>
  <c r="R257" i="7" s="1"/>
  <c r="AC387" i="1"/>
  <c r="AE387" i="1"/>
  <c r="CR387" i="1" s="1"/>
  <c r="AF387" i="1"/>
  <c r="AG387" i="1"/>
  <c r="CU387" i="1" s="1"/>
  <c r="AH387" i="1"/>
  <c r="AI387" i="1"/>
  <c r="CW387" i="1" s="1"/>
  <c r="AJ387" i="1"/>
  <c r="CQ387" i="1"/>
  <c r="CS387" i="1"/>
  <c r="CT387" i="1"/>
  <c r="CV387" i="1"/>
  <c r="CX387" i="1"/>
  <c r="FR387" i="1"/>
  <c r="GL387" i="1"/>
  <c r="GN387" i="1"/>
  <c r="GO387" i="1"/>
  <c r="GV387" i="1"/>
  <c r="HC387" i="1"/>
  <c r="C388" i="1"/>
  <c r="D388" i="1"/>
  <c r="V388" i="1"/>
  <c r="AC388" i="1"/>
  <c r="AE388" i="1"/>
  <c r="AF388" i="1"/>
  <c r="AG388" i="1"/>
  <c r="CU388" i="1" s="1"/>
  <c r="T388" i="1" s="1"/>
  <c r="AH388" i="1"/>
  <c r="AI388" i="1"/>
  <c r="AJ388" i="1"/>
  <c r="CX388" i="1" s="1"/>
  <c r="W388" i="1" s="1"/>
  <c r="CT388" i="1"/>
  <c r="S388" i="1" s="1"/>
  <c r="J264" i="7" s="1"/>
  <c r="CV388" i="1"/>
  <c r="U388" i="1" s="1"/>
  <c r="K269" i="7" s="1"/>
  <c r="CW388" i="1"/>
  <c r="FR388" i="1"/>
  <c r="GL388" i="1"/>
  <c r="GN388" i="1"/>
  <c r="GO388" i="1"/>
  <c r="GV388" i="1"/>
  <c r="HC388" i="1" s="1"/>
  <c r="GX388" i="1" s="1"/>
  <c r="I389" i="1"/>
  <c r="E62" i="8" s="1"/>
  <c r="AC389" i="1"/>
  <c r="AD389" i="1"/>
  <c r="AE389" i="1"/>
  <c r="AF389" i="1"/>
  <c r="CT389" i="1" s="1"/>
  <c r="AG389" i="1"/>
  <c r="AH389" i="1"/>
  <c r="CV389" i="1" s="1"/>
  <c r="AI389" i="1"/>
  <c r="AJ389" i="1"/>
  <c r="CQ389" i="1"/>
  <c r="CR389" i="1"/>
  <c r="CS389" i="1"/>
  <c r="CU389" i="1"/>
  <c r="CW389" i="1"/>
  <c r="V389" i="1" s="1"/>
  <c r="CX389" i="1"/>
  <c r="FR389" i="1"/>
  <c r="GL389" i="1"/>
  <c r="GN389" i="1"/>
  <c r="GO389" i="1"/>
  <c r="GV389" i="1"/>
  <c r="HC389" i="1"/>
  <c r="C390" i="1"/>
  <c r="D390" i="1"/>
  <c r="S390" i="1"/>
  <c r="CY390" i="1" s="1"/>
  <c r="X390" i="1" s="1"/>
  <c r="R271" i="7" s="1"/>
  <c r="U390" i="1"/>
  <c r="AC390" i="1"/>
  <c r="AE390" i="1"/>
  <c r="CR390" i="1" s="1"/>
  <c r="Q390" i="1" s="1"/>
  <c r="AF390" i="1"/>
  <c r="AG390" i="1"/>
  <c r="CU390" i="1" s="1"/>
  <c r="T390" i="1" s="1"/>
  <c r="AH390" i="1"/>
  <c r="AI390" i="1"/>
  <c r="CW390" i="1" s="1"/>
  <c r="V390" i="1" s="1"/>
  <c r="AJ390" i="1"/>
  <c r="CQ390" i="1"/>
  <c r="P390" i="1" s="1"/>
  <c r="CP390" i="1" s="1"/>
  <c r="O390" i="1" s="1"/>
  <c r="CS390" i="1"/>
  <c r="R390" i="1" s="1"/>
  <c r="GK390" i="1" s="1"/>
  <c r="CT390" i="1"/>
  <c r="CV390" i="1"/>
  <c r="CX390" i="1"/>
  <c r="W390" i="1" s="1"/>
  <c r="FR390" i="1"/>
  <c r="GL390" i="1"/>
  <c r="GN390" i="1"/>
  <c r="GO390" i="1"/>
  <c r="GV390" i="1"/>
  <c r="HC390" i="1"/>
  <c r="GX390" i="1" s="1"/>
  <c r="I391" i="1"/>
  <c r="U275" i="7" s="1"/>
  <c r="AC391" i="1"/>
  <c r="AD391" i="1"/>
  <c r="AE391" i="1"/>
  <c r="CS391" i="1" s="1"/>
  <c r="AF391" i="1"/>
  <c r="AG391" i="1"/>
  <c r="AH391" i="1"/>
  <c r="CV391" i="1" s="1"/>
  <c r="AI391" i="1"/>
  <c r="AJ391" i="1"/>
  <c r="CX391" i="1" s="1"/>
  <c r="CR391" i="1"/>
  <c r="CT391" i="1"/>
  <c r="CU391" i="1"/>
  <c r="CW391" i="1"/>
  <c r="FR391" i="1"/>
  <c r="GL391" i="1"/>
  <c r="GN391" i="1"/>
  <c r="GO391" i="1"/>
  <c r="GV391" i="1"/>
  <c r="HC391" i="1" s="1"/>
  <c r="B393" i="1"/>
  <c r="B382" i="1" s="1"/>
  <c r="C393" i="1"/>
  <c r="D393" i="1"/>
  <c r="D382" i="1" s="1"/>
  <c r="F393" i="1"/>
  <c r="G393" i="1"/>
  <c r="G382" i="1" s="1"/>
  <c r="BC393" i="1"/>
  <c r="BX393" i="1"/>
  <c r="CK393" i="1"/>
  <c r="CL393" i="1"/>
  <c r="CL382" i="1" s="1"/>
  <c r="CM393" i="1"/>
  <c r="D423" i="1"/>
  <c r="D425" i="1"/>
  <c r="E425" i="1"/>
  <c r="G425" i="1"/>
  <c r="Z425" i="1"/>
  <c r="AA425" i="1"/>
  <c r="AM425" i="1"/>
  <c r="AN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BQ425" i="1"/>
  <c r="BR425" i="1"/>
  <c r="BS425" i="1"/>
  <c r="BT425" i="1"/>
  <c r="BU425" i="1"/>
  <c r="BV425" i="1"/>
  <c r="BW425" i="1"/>
  <c r="CN425" i="1"/>
  <c r="CO425" i="1"/>
  <c r="CP425" i="1"/>
  <c r="CQ425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DG425" i="1"/>
  <c r="DH425" i="1"/>
  <c r="DI425" i="1"/>
  <c r="DJ425" i="1"/>
  <c r="DK425" i="1"/>
  <c r="DL425" i="1"/>
  <c r="DM425" i="1"/>
  <c r="DN425" i="1"/>
  <c r="DO425" i="1"/>
  <c r="DP425" i="1"/>
  <c r="DQ425" i="1"/>
  <c r="DR425" i="1"/>
  <c r="DS425" i="1"/>
  <c r="DT425" i="1"/>
  <c r="DU425" i="1"/>
  <c r="DV425" i="1"/>
  <c r="DW425" i="1"/>
  <c r="DX425" i="1"/>
  <c r="DY425" i="1"/>
  <c r="DZ425" i="1"/>
  <c r="EA425" i="1"/>
  <c r="EB425" i="1"/>
  <c r="EC425" i="1"/>
  <c r="ED425" i="1"/>
  <c r="EE425" i="1"/>
  <c r="EF425" i="1"/>
  <c r="EG425" i="1"/>
  <c r="EH425" i="1"/>
  <c r="EI425" i="1"/>
  <c r="EJ425" i="1"/>
  <c r="EK425" i="1"/>
  <c r="EL425" i="1"/>
  <c r="EM425" i="1"/>
  <c r="EN425" i="1"/>
  <c r="EO425" i="1"/>
  <c r="EP425" i="1"/>
  <c r="EQ425" i="1"/>
  <c r="ER425" i="1"/>
  <c r="ES425" i="1"/>
  <c r="ET425" i="1"/>
  <c r="EU425" i="1"/>
  <c r="EV425" i="1"/>
  <c r="EW425" i="1"/>
  <c r="EX425" i="1"/>
  <c r="EY425" i="1"/>
  <c r="EZ425" i="1"/>
  <c r="FA425" i="1"/>
  <c r="FB425" i="1"/>
  <c r="FC425" i="1"/>
  <c r="FD425" i="1"/>
  <c r="FE425" i="1"/>
  <c r="FF425" i="1"/>
  <c r="FG425" i="1"/>
  <c r="FH425" i="1"/>
  <c r="FI425" i="1"/>
  <c r="FJ425" i="1"/>
  <c r="FK425" i="1"/>
  <c r="FL425" i="1"/>
  <c r="FM425" i="1"/>
  <c r="FN425" i="1"/>
  <c r="FO425" i="1"/>
  <c r="FP425" i="1"/>
  <c r="FQ425" i="1"/>
  <c r="FR425" i="1"/>
  <c r="FS425" i="1"/>
  <c r="FT425" i="1"/>
  <c r="FU425" i="1"/>
  <c r="FV425" i="1"/>
  <c r="FW425" i="1"/>
  <c r="FX425" i="1"/>
  <c r="FY425" i="1"/>
  <c r="FZ425" i="1"/>
  <c r="GA425" i="1"/>
  <c r="GB425" i="1"/>
  <c r="GC425" i="1"/>
  <c r="GD425" i="1"/>
  <c r="GE425" i="1"/>
  <c r="GF425" i="1"/>
  <c r="GG425" i="1"/>
  <c r="GH425" i="1"/>
  <c r="GI425" i="1"/>
  <c r="GJ425" i="1"/>
  <c r="GK425" i="1"/>
  <c r="GL425" i="1"/>
  <c r="GM425" i="1"/>
  <c r="GN425" i="1"/>
  <c r="GO425" i="1"/>
  <c r="GP425" i="1"/>
  <c r="GQ425" i="1"/>
  <c r="GR425" i="1"/>
  <c r="GS425" i="1"/>
  <c r="GT425" i="1"/>
  <c r="GU425" i="1"/>
  <c r="GV425" i="1"/>
  <c r="GW425" i="1"/>
  <c r="GX425" i="1"/>
  <c r="C427" i="1"/>
  <c r="D427" i="1"/>
  <c r="CU66" i="3"/>
  <c r="V427" i="1"/>
  <c r="AC427" i="1"/>
  <c r="AE427" i="1"/>
  <c r="AF427" i="1"/>
  <c r="AG427" i="1"/>
  <c r="CU427" i="1" s="1"/>
  <c r="T427" i="1" s="1"/>
  <c r="AG430" i="1" s="1"/>
  <c r="T430" i="1" s="1"/>
  <c r="AH427" i="1"/>
  <c r="AI427" i="1"/>
  <c r="CW427" i="1" s="1"/>
  <c r="AJ427" i="1"/>
  <c r="CX427" i="1" s="1"/>
  <c r="W427" i="1" s="1"/>
  <c r="CQ427" i="1"/>
  <c r="P427" i="1" s="1"/>
  <c r="J288" i="7" s="1"/>
  <c r="CT427" i="1"/>
  <c r="S427" i="1" s="1"/>
  <c r="CZ427" i="1" s="1"/>
  <c r="Y427" i="1" s="1"/>
  <c r="T285" i="7" s="1"/>
  <c r="CV427" i="1"/>
  <c r="U427" i="1" s="1"/>
  <c r="K292" i="7" s="1"/>
  <c r="FR427" i="1"/>
  <c r="GL427" i="1"/>
  <c r="GN427" i="1"/>
  <c r="CB430" i="1" s="1"/>
  <c r="CB425" i="1" s="1"/>
  <c r="GO427" i="1"/>
  <c r="GV427" i="1"/>
  <c r="HC427" i="1"/>
  <c r="GX427" i="1" s="1"/>
  <c r="I428" i="1"/>
  <c r="E289" i="7" s="1"/>
  <c r="T428" i="1"/>
  <c r="U428" i="1"/>
  <c r="W428" i="1"/>
  <c r="AC428" i="1"/>
  <c r="AE428" i="1"/>
  <c r="CS428" i="1" s="1"/>
  <c r="AF428" i="1"/>
  <c r="CT428" i="1" s="1"/>
  <c r="S428" i="1" s="1"/>
  <c r="CY428" i="1" s="1"/>
  <c r="X428" i="1" s="1"/>
  <c r="R289" i="7" s="1"/>
  <c r="AG428" i="1"/>
  <c r="AH428" i="1"/>
  <c r="AI428" i="1"/>
  <c r="CW428" i="1" s="1"/>
  <c r="AJ428" i="1"/>
  <c r="CR428" i="1"/>
  <c r="Q428" i="1" s="1"/>
  <c r="CU428" i="1"/>
  <c r="CV428" i="1"/>
  <c r="CX428" i="1"/>
  <c r="FR428" i="1"/>
  <c r="BY430" i="1" s="1"/>
  <c r="GL428" i="1"/>
  <c r="GN428" i="1"/>
  <c r="GO428" i="1"/>
  <c r="GV428" i="1"/>
  <c r="HC428" i="1" s="1"/>
  <c r="GX428" i="1" s="1"/>
  <c r="B430" i="1"/>
  <c r="B425" i="1" s="1"/>
  <c r="C430" i="1"/>
  <c r="C425" i="1" s="1"/>
  <c r="D430" i="1"/>
  <c r="F430" i="1"/>
  <c r="F425" i="1" s="1"/>
  <c r="G430" i="1"/>
  <c r="AH430" i="1"/>
  <c r="AS430" i="1"/>
  <c r="AS425" i="1" s="1"/>
  <c r="BC430" i="1"/>
  <c r="BX430" i="1"/>
  <c r="BZ430" i="1"/>
  <c r="BZ425" i="1" s="1"/>
  <c r="CC430" i="1"/>
  <c r="AT430" i="1" s="1"/>
  <c r="CJ430" i="1"/>
  <c r="BA430" i="1" s="1"/>
  <c r="CK430" i="1"/>
  <c r="CL430" i="1"/>
  <c r="CL425" i="1" s="1"/>
  <c r="CM430" i="1"/>
  <c r="D460" i="1"/>
  <c r="B462" i="1"/>
  <c r="E462" i="1"/>
  <c r="Z462" i="1"/>
  <c r="AA462" i="1"/>
  <c r="AM462" i="1"/>
  <c r="AN462" i="1"/>
  <c r="BB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CL462" i="1"/>
  <c r="CN462" i="1"/>
  <c r="CO462" i="1"/>
  <c r="CP462" i="1"/>
  <c r="CQ462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G462" i="1"/>
  <c r="DH462" i="1"/>
  <c r="DI462" i="1"/>
  <c r="DJ462" i="1"/>
  <c r="DK462" i="1"/>
  <c r="DL462" i="1"/>
  <c r="DM462" i="1"/>
  <c r="DN462" i="1"/>
  <c r="DO462" i="1"/>
  <c r="DP462" i="1"/>
  <c r="DQ462" i="1"/>
  <c r="DR462" i="1"/>
  <c r="DS462" i="1"/>
  <c r="DT462" i="1"/>
  <c r="DU462" i="1"/>
  <c r="DV462" i="1"/>
  <c r="DW462" i="1"/>
  <c r="DX462" i="1"/>
  <c r="DY462" i="1"/>
  <c r="DZ462" i="1"/>
  <c r="EA462" i="1"/>
  <c r="EB462" i="1"/>
  <c r="EC462" i="1"/>
  <c r="ED462" i="1"/>
  <c r="EE462" i="1"/>
  <c r="EF462" i="1"/>
  <c r="EG462" i="1"/>
  <c r="EH462" i="1"/>
  <c r="EI462" i="1"/>
  <c r="EJ462" i="1"/>
  <c r="EK462" i="1"/>
  <c r="EL462" i="1"/>
  <c r="EM462" i="1"/>
  <c r="EN462" i="1"/>
  <c r="EO462" i="1"/>
  <c r="EP462" i="1"/>
  <c r="EQ462" i="1"/>
  <c r="ER462" i="1"/>
  <c r="ES462" i="1"/>
  <c r="ET462" i="1"/>
  <c r="EU462" i="1"/>
  <c r="EV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FP462" i="1"/>
  <c r="FQ462" i="1"/>
  <c r="FR462" i="1"/>
  <c r="FS462" i="1"/>
  <c r="FT462" i="1"/>
  <c r="FU462" i="1"/>
  <c r="FV462" i="1"/>
  <c r="FW462" i="1"/>
  <c r="FX462" i="1"/>
  <c r="FY462" i="1"/>
  <c r="FZ462" i="1"/>
  <c r="GA462" i="1"/>
  <c r="GB462" i="1"/>
  <c r="GC462" i="1"/>
  <c r="GD462" i="1"/>
  <c r="GE462" i="1"/>
  <c r="GF462" i="1"/>
  <c r="GG462" i="1"/>
  <c r="GH462" i="1"/>
  <c r="GI462" i="1"/>
  <c r="GJ462" i="1"/>
  <c r="GK462" i="1"/>
  <c r="GL462" i="1"/>
  <c r="GM462" i="1"/>
  <c r="GN462" i="1"/>
  <c r="GO462" i="1"/>
  <c r="GP462" i="1"/>
  <c r="GQ462" i="1"/>
  <c r="GR462" i="1"/>
  <c r="GS462" i="1"/>
  <c r="GT462" i="1"/>
  <c r="GU462" i="1"/>
  <c r="GV462" i="1"/>
  <c r="GW462" i="1"/>
  <c r="GX462" i="1"/>
  <c r="C464" i="1"/>
  <c r="D464" i="1"/>
  <c r="S464" i="1"/>
  <c r="J301" i="7" s="1"/>
  <c r="V464" i="1"/>
  <c r="AC464" i="1"/>
  <c r="AE464" i="1"/>
  <c r="AF464" i="1"/>
  <c r="AG464" i="1"/>
  <c r="CU464" i="1" s="1"/>
  <c r="T464" i="1" s="1"/>
  <c r="AH464" i="1"/>
  <c r="AI464" i="1"/>
  <c r="AJ464" i="1"/>
  <c r="CQ464" i="1"/>
  <c r="P464" i="1" s="1"/>
  <c r="J302" i="7" s="1"/>
  <c r="CT464" i="1"/>
  <c r="CV464" i="1"/>
  <c r="U464" i="1" s="1"/>
  <c r="CW464" i="1"/>
  <c r="CX464" i="1"/>
  <c r="W464" i="1" s="1"/>
  <c r="FR464" i="1"/>
  <c r="GL464" i="1"/>
  <c r="GN464" i="1"/>
  <c r="GO464" i="1"/>
  <c r="GV464" i="1"/>
  <c r="HC464" i="1"/>
  <c r="GX464" i="1" s="1"/>
  <c r="AC465" i="1"/>
  <c r="AB465" i="1" s="1"/>
  <c r="AD465" i="1"/>
  <c r="AE465" i="1"/>
  <c r="CS465" i="1" s="1"/>
  <c r="AF465" i="1"/>
  <c r="CT465" i="1" s="1"/>
  <c r="AG465" i="1"/>
  <c r="AH465" i="1"/>
  <c r="CV465" i="1" s="1"/>
  <c r="AI465" i="1"/>
  <c r="AJ465" i="1"/>
  <c r="CX465" i="1" s="1"/>
  <c r="CQ465" i="1"/>
  <c r="CR465" i="1"/>
  <c r="CU465" i="1"/>
  <c r="CW465" i="1"/>
  <c r="FR465" i="1"/>
  <c r="GL465" i="1"/>
  <c r="GN465" i="1"/>
  <c r="GO465" i="1"/>
  <c r="GV465" i="1"/>
  <c r="HC465" i="1"/>
  <c r="C466" i="1"/>
  <c r="D466" i="1"/>
  <c r="P466" i="1"/>
  <c r="J311" i="7" s="1"/>
  <c r="S466" i="1"/>
  <c r="CY466" i="1" s="1"/>
  <c r="X466" i="1" s="1"/>
  <c r="R308" i="7" s="1"/>
  <c r="U466" i="1"/>
  <c r="K315" i="7" s="1"/>
  <c r="W466" i="1"/>
  <c r="AC466" i="1"/>
  <c r="CQ466" i="1" s="1"/>
  <c r="AD466" i="1"/>
  <c r="AB466" i="1" s="1"/>
  <c r="AE466" i="1"/>
  <c r="AF466" i="1"/>
  <c r="AG466" i="1"/>
  <c r="AH466" i="1"/>
  <c r="AI466" i="1"/>
  <c r="CW466" i="1" s="1"/>
  <c r="V466" i="1" s="1"/>
  <c r="AJ466" i="1"/>
  <c r="CP466" i="1"/>
  <c r="O466" i="1" s="1"/>
  <c r="CR466" i="1"/>
  <c r="Q466" i="1" s="1"/>
  <c r="CS466" i="1"/>
  <c r="R466" i="1" s="1"/>
  <c r="GK466" i="1" s="1"/>
  <c r="CT466" i="1"/>
  <c r="CU466" i="1"/>
  <c r="T466" i="1" s="1"/>
  <c r="CV466" i="1"/>
  <c r="CX466" i="1"/>
  <c r="FR466" i="1"/>
  <c r="GL466" i="1"/>
  <c r="BZ471" i="1" s="1"/>
  <c r="GN466" i="1"/>
  <c r="GO466" i="1"/>
  <c r="GV466" i="1"/>
  <c r="HC466" i="1"/>
  <c r="GX466" i="1" s="1"/>
  <c r="AC467" i="1"/>
  <c r="CQ467" i="1" s="1"/>
  <c r="AE467" i="1"/>
  <c r="AF467" i="1"/>
  <c r="AG467" i="1"/>
  <c r="CU467" i="1" s="1"/>
  <c r="AH467" i="1"/>
  <c r="CV467" i="1" s="1"/>
  <c r="AI467" i="1"/>
  <c r="CW467" i="1" s="1"/>
  <c r="AJ467" i="1"/>
  <c r="CX467" i="1" s="1"/>
  <c r="CT467" i="1"/>
  <c r="FR467" i="1"/>
  <c r="GL467" i="1"/>
  <c r="GN467" i="1"/>
  <c r="GO467" i="1"/>
  <c r="GV467" i="1"/>
  <c r="HC467" i="1" s="1"/>
  <c r="C468" i="1"/>
  <c r="D468" i="1"/>
  <c r="AC468" i="1"/>
  <c r="AB468" i="1" s="1"/>
  <c r="AD468" i="1"/>
  <c r="AE468" i="1"/>
  <c r="CS468" i="1" s="1"/>
  <c r="AF468" i="1"/>
  <c r="CT468" i="1" s="1"/>
  <c r="AG468" i="1"/>
  <c r="AH468" i="1"/>
  <c r="CV468" i="1" s="1"/>
  <c r="AI468" i="1"/>
  <c r="AJ468" i="1"/>
  <c r="CX468" i="1" s="1"/>
  <c r="W468" i="1" s="1"/>
  <c r="CQ468" i="1"/>
  <c r="CR468" i="1"/>
  <c r="CU468" i="1"/>
  <c r="CW468" i="1"/>
  <c r="FR468" i="1"/>
  <c r="GL468" i="1"/>
  <c r="GN468" i="1"/>
  <c r="GO468" i="1"/>
  <c r="GV468" i="1"/>
  <c r="HC468" i="1"/>
  <c r="AC469" i="1"/>
  <c r="AE469" i="1"/>
  <c r="AF469" i="1"/>
  <c r="CT469" i="1" s="1"/>
  <c r="AG469" i="1"/>
  <c r="CU469" i="1" s="1"/>
  <c r="AH469" i="1"/>
  <c r="AI469" i="1"/>
  <c r="AJ469" i="1"/>
  <c r="CQ469" i="1"/>
  <c r="CV469" i="1"/>
  <c r="CW469" i="1"/>
  <c r="CX469" i="1"/>
  <c r="FR469" i="1"/>
  <c r="GL469" i="1"/>
  <c r="GN469" i="1"/>
  <c r="GO469" i="1"/>
  <c r="GV469" i="1"/>
  <c r="HC469" i="1"/>
  <c r="B471" i="1"/>
  <c r="C471" i="1"/>
  <c r="C462" i="1" s="1"/>
  <c r="D471" i="1"/>
  <c r="D462" i="1" s="1"/>
  <c r="F471" i="1"/>
  <c r="F462" i="1" s="1"/>
  <c r="G471" i="1"/>
  <c r="G462" i="1" s="1"/>
  <c r="BB471" i="1"/>
  <c r="F484" i="1" s="1"/>
  <c r="BD471" i="1"/>
  <c r="BX471" i="1"/>
  <c r="AO471" i="1" s="1"/>
  <c r="CK471" i="1"/>
  <c r="CK462" i="1" s="1"/>
  <c r="CL471" i="1"/>
  <c r="BC471" i="1" s="1"/>
  <c r="CM471" i="1"/>
  <c r="CM462" i="1" s="1"/>
  <c r="D501" i="1"/>
  <c r="C503" i="1"/>
  <c r="E503" i="1"/>
  <c r="F503" i="1"/>
  <c r="Z503" i="1"/>
  <c r="AA503" i="1"/>
  <c r="AM503" i="1"/>
  <c r="AN503" i="1"/>
  <c r="BE503" i="1"/>
  <c r="BF503" i="1"/>
  <c r="BG503" i="1"/>
  <c r="BH503" i="1"/>
  <c r="BI503" i="1"/>
  <c r="BJ503" i="1"/>
  <c r="BK503" i="1"/>
  <c r="BL503" i="1"/>
  <c r="BM503" i="1"/>
  <c r="BN503" i="1"/>
  <c r="BO503" i="1"/>
  <c r="BP503" i="1"/>
  <c r="BQ503" i="1"/>
  <c r="BR503" i="1"/>
  <c r="BS503" i="1"/>
  <c r="BT503" i="1"/>
  <c r="BU503" i="1"/>
  <c r="BV503" i="1"/>
  <c r="BW503" i="1"/>
  <c r="CK503" i="1"/>
  <c r="CN503" i="1"/>
  <c r="CO503" i="1"/>
  <c r="CP503" i="1"/>
  <c r="CQ503" i="1"/>
  <c r="CR503" i="1"/>
  <c r="CS503" i="1"/>
  <c r="CT503" i="1"/>
  <c r="CU503" i="1"/>
  <c r="CV503" i="1"/>
  <c r="CW503" i="1"/>
  <c r="CX503" i="1"/>
  <c r="CY503" i="1"/>
  <c r="CZ503" i="1"/>
  <c r="DA503" i="1"/>
  <c r="DB503" i="1"/>
  <c r="DC503" i="1"/>
  <c r="DD503" i="1"/>
  <c r="DE503" i="1"/>
  <c r="DF503" i="1"/>
  <c r="DG503" i="1"/>
  <c r="DH503" i="1"/>
  <c r="DI503" i="1"/>
  <c r="DJ503" i="1"/>
  <c r="DK503" i="1"/>
  <c r="DL503" i="1"/>
  <c r="DM503" i="1"/>
  <c r="DN503" i="1"/>
  <c r="DO503" i="1"/>
  <c r="DP503" i="1"/>
  <c r="DQ503" i="1"/>
  <c r="DR503" i="1"/>
  <c r="DS503" i="1"/>
  <c r="DT503" i="1"/>
  <c r="DU503" i="1"/>
  <c r="DV503" i="1"/>
  <c r="DW503" i="1"/>
  <c r="DX503" i="1"/>
  <c r="DY503" i="1"/>
  <c r="DZ503" i="1"/>
  <c r="EA503" i="1"/>
  <c r="EB503" i="1"/>
  <c r="EC503" i="1"/>
  <c r="ED503" i="1"/>
  <c r="EE503" i="1"/>
  <c r="EF503" i="1"/>
  <c r="EG503" i="1"/>
  <c r="EH503" i="1"/>
  <c r="EI503" i="1"/>
  <c r="EJ503" i="1"/>
  <c r="EK503" i="1"/>
  <c r="EL503" i="1"/>
  <c r="EM503" i="1"/>
  <c r="EN503" i="1"/>
  <c r="EO503" i="1"/>
  <c r="EP503" i="1"/>
  <c r="EQ503" i="1"/>
  <c r="ER503" i="1"/>
  <c r="ES503" i="1"/>
  <c r="ET503" i="1"/>
  <c r="EU503" i="1"/>
  <c r="EV503" i="1"/>
  <c r="EW503" i="1"/>
  <c r="EX503" i="1"/>
  <c r="EY503" i="1"/>
  <c r="EZ503" i="1"/>
  <c r="FA503" i="1"/>
  <c r="FB503" i="1"/>
  <c r="FC503" i="1"/>
  <c r="FD503" i="1"/>
  <c r="FE503" i="1"/>
  <c r="FF503" i="1"/>
  <c r="FG503" i="1"/>
  <c r="FH503" i="1"/>
  <c r="FI503" i="1"/>
  <c r="FJ503" i="1"/>
  <c r="FK503" i="1"/>
  <c r="FL503" i="1"/>
  <c r="FM503" i="1"/>
  <c r="FN503" i="1"/>
  <c r="FO503" i="1"/>
  <c r="FP503" i="1"/>
  <c r="FQ503" i="1"/>
  <c r="FR503" i="1"/>
  <c r="FS503" i="1"/>
  <c r="FT503" i="1"/>
  <c r="FU503" i="1"/>
  <c r="FV503" i="1"/>
  <c r="FW503" i="1"/>
  <c r="FX503" i="1"/>
  <c r="FY503" i="1"/>
  <c r="FZ503" i="1"/>
  <c r="GA503" i="1"/>
  <c r="GB503" i="1"/>
  <c r="GC503" i="1"/>
  <c r="GD503" i="1"/>
  <c r="GE503" i="1"/>
  <c r="GF503" i="1"/>
  <c r="GG503" i="1"/>
  <c r="GH503" i="1"/>
  <c r="GI503" i="1"/>
  <c r="GJ503" i="1"/>
  <c r="GK503" i="1"/>
  <c r="GL503" i="1"/>
  <c r="GM503" i="1"/>
  <c r="GN503" i="1"/>
  <c r="GO503" i="1"/>
  <c r="GP503" i="1"/>
  <c r="GQ503" i="1"/>
  <c r="GR503" i="1"/>
  <c r="GS503" i="1"/>
  <c r="GT503" i="1"/>
  <c r="GU503" i="1"/>
  <c r="GV503" i="1"/>
  <c r="GW503" i="1"/>
  <c r="GX503" i="1"/>
  <c r="C505" i="1"/>
  <c r="D505" i="1"/>
  <c r="P505" i="1"/>
  <c r="J334" i="7" s="1"/>
  <c r="T505" i="1"/>
  <c r="AG508" i="1" s="1"/>
  <c r="AC505" i="1"/>
  <c r="AD505" i="1"/>
  <c r="AE505" i="1"/>
  <c r="AF505" i="1"/>
  <c r="CT505" i="1" s="1"/>
  <c r="S505" i="1" s="1"/>
  <c r="CZ505" i="1" s="1"/>
  <c r="Y505" i="1" s="1"/>
  <c r="T331" i="7" s="1"/>
  <c r="AG505" i="1"/>
  <c r="AH505" i="1"/>
  <c r="CV505" i="1" s="1"/>
  <c r="U505" i="1" s="1"/>
  <c r="K338" i="7" s="1"/>
  <c r="AI505" i="1"/>
  <c r="AJ505" i="1"/>
  <c r="CX505" i="1" s="1"/>
  <c r="CQ505" i="1"/>
  <c r="CR505" i="1"/>
  <c r="Q505" i="1" s="1"/>
  <c r="CS505" i="1"/>
  <c r="CU505" i="1"/>
  <c r="CW505" i="1"/>
  <c r="V505" i="1" s="1"/>
  <c r="FR505" i="1"/>
  <c r="BY508" i="1" s="1"/>
  <c r="GL505" i="1"/>
  <c r="GN505" i="1"/>
  <c r="GO505" i="1"/>
  <c r="CC508" i="1" s="1"/>
  <c r="CC503" i="1" s="1"/>
  <c r="GV505" i="1"/>
  <c r="GX505" i="1"/>
  <c r="CJ508" i="1" s="1"/>
  <c r="HC505" i="1"/>
  <c r="I506" i="1"/>
  <c r="P506" i="1" s="1"/>
  <c r="Q506" i="1"/>
  <c r="V506" i="1"/>
  <c r="AC506" i="1"/>
  <c r="AE506" i="1"/>
  <c r="CR506" i="1" s="1"/>
  <c r="AF506" i="1"/>
  <c r="CT506" i="1" s="1"/>
  <c r="AG506" i="1"/>
  <c r="CU506" i="1" s="1"/>
  <c r="T506" i="1" s="1"/>
  <c r="AH506" i="1"/>
  <c r="AI506" i="1"/>
  <c r="AJ506" i="1"/>
  <c r="CQ506" i="1"/>
  <c r="CS506" i="1"/>
  <c r="CV506" i="1"/>
  <c r="U506" i="1" s="1"/>
  <c r="AH508" i="1" s="1"/>
  <c r="CW506" i="1"/>
  <c r="CX506" i="1"/>
  <c r="FR506" i="1"/>
  <c r="GL506" i="1"/>
  <c r="BZ508" i="1" s="1"/>
  <c r="GN506" i="1"/>
  <c r="CB508" i="1" s="1"/>
  <c r="GO506" i="1"/>
  <c r="GV506" i="1"/>
  <c r="HC506" i="1"/>
  <c r="GX506" i="1" s="1"/>
  <c r="B508" i="1"/>
  <c r="B503" i="1" s="1"/>
  <c r="C508" i="1"/>
  <c r="D508" i="1"/>
  <c r="D503" i="1" s="1"/>
  <c r="F508" i="1"/>
  <c r="G508" i="1"/>
  <c r="G503" i="1" s="1"/>
  <c r="AD508" i="1"/>
  <c r="AD503" i="1" s="1"/>
  <c r="BB508" i="1"/>
  <c r="BB503" i="1" s="1"/>
  <c r="BX508" i="1"/>
  <c r="CK508" i="1"/>
  <c r="CL508" i="1"/>
  <c r="CM508" i="1"/>
  <c r="CM503" i="1" s="1"/>
  <c r="F521" i="1"/>
  <c r="B538" i="1"/>
  <c r="B302" i="1" s="1"/>
  <c r="C538" i="1"/>
  <c r="C302" i="1" s="1"/>
  <c r="D538" i="1"/>
  <c r="D302" i="1" s="1"/>
  <c r="F538" i="1"/>
  <c r="F302" i="1" s="1"/>
  <c r="G538" i="1"/>
  <c r="G302" i="1" s="1"/>
  <c r="B571" i="1"/>
  <c r="B22" i="1" s="1"/>
  <c r="C571" i="1"/>
  <c r="C22" i="1" s="1"/>
  <c r="D571" i="1"/>
  <c r="D22" i="1" s="1"/>
  <c r="F571" i="1"/>
  <c r="F22" i="1" s="1"/>
  <c r="G571" i="1"/>
  <c r="G22" i="1" s="1"/>
  <c r="B601" i="1"/>
  <c r="B18" i="1" s="1"/>
  <c r="C601" i="1"/>
  <c r="C18" i="1" s="1"/>
  <c r="D601" i="1"/>
  <c r="D18" i="1" s="1"/>
  <c r="F601" i="1"/>
  <c r="F18" i="1" s="1"/>
  <c r="G601" i="1"/>
  <c r="G18" i="1" s="1"/>
  <c r="F12" i="6"/>
  <c r="G12" i="6"/>
  <c r="CY12" i="6"/>
  <c r="E23" i="8" l="1"/>
  <c r="U108" i="1"/>
  <c r="K87" i="7" s="1"/>
  <c r="Q108" i="1"/>
  <c r="J80" i="7" s="1"/>
  <c r="W108" i="1"/>
  <c r="GK384" i="1"/>
  <c r="T385" i="1"/>
  <c r="CC393" i="1"/>
  <c r="CC382" i="1" s="1"/>
  <c r="Q253" i="7"/>
  <c r="U253" i="7"/>
  <c r="V253" i="7"/>
  <c r="C254" i="7"/>
  <c r="E59" i="8"/>
  <c r="V387" i="1"/>
  <c r="T387" i="1"/>
  <c r="V77" i="7"/>
  <c r="C78" i="7"/>
  <c r="U77" i="7"/>
  <c r="T108" i="1"/>
  <c r="S108" i="1"/>
  <c r="J79" i="7" s="1"/>
  <c r="V108" i="1"/>
  <c r="R108" i="1"/>
  <c r="GK108" i="1" s="1"/>
  <c r="E257" i="7"/>
  <c r="V247" i="7"/>
  <c r="J250" i="7" s="1"/>
  <c r="GX385" i="1"/>
  <c r="V385" i="1"/>
  <c r="AI393" i="1" s="1"/>
  <c r="S385" i="1"/>
  <c r="Q335" i="7"/>
  <c r="E76" i="8"/>
  <c r="E331" i="7"/>
  <c r="J333" i="7"/>
  <c r="U335" i="7"/>
  <c r="Q331" i="7"/>
  <c r="AT508" i="1"/>
  <c r="F526" i="1" s="1"/>
  <c r="S331" i="7"/>
  <c r="U331" i="7"/>
  <c r="V335" i="7"/>
  <c r="E77" i="8"/>
  <c r="R506" i="1"/>
  <c r="GK506" i="1" s="1"/>
  <c r="AI508" i="1"/>
  <c r="V331" i="7"/>
  <c r="E335" i="7"/>
  <c r="U317" i="7"/>
  <c r="V317" i="7"/>
  <c r="BY471" i="1"/>
  <c r="AP471" i="1" s="1"/>
  <c r="C309" i="7"/>
  <c r="CZ466" i="1"/>
  <c r="Y466" i="1" s="1"/>
  <c r="T308" i="7" s="1"/>
  <c r="E308" i="7"/>
  <c r="J310" i="7"/>
  <c r="Q308" i="7"/>
  <c r="S308" i="7"/>
  <c r="CC471" i="1"/>
  <c r="CB471" i="1"/>
  <c r="CB462" i="1" s="1"/>
  <c r="E69" i="8"/>
  <c r="Q289" i="7"/>
  <c r="E67" i="8"/>
  <c r="AQ430" i="1"/>
  <c r="U289" i="7"/>
  <c r="F447" i="1"/>
  <c r="AJ430" i="1"/>
  <c r="R428" i="1"/>
  <c r="GK428" i="1" s="1"/>
  <c r="E285" i="7"/>
  <c r="J287" i="7"/>
  <c r="Q285" i="7"/>
  <c r="V289" i="7"/>
  <c r="S285" i="7"/>
  <c r="V428" i="1"/>
  <c r="U285" i="7"/>
  <c r="E66" i="8"/>
  <c r="CG430" i="1"/>
  <c r="S391" i="1"/>
  <c r="CY391" i="1" s="1"/>
  <c r="X391" i="1" s="1"/>
  <c r="R275" i="7" s="1"/>
  <c r="J276" i="7" s="1"/>
  <c r="R391" i="1"/>
  <c r="GK391" i="1" s="1"/>
  <c r="Q271" i="7"/>
  <c r="E63" i="8"/>
  <c r="Q391" i="1"/>
  <c r="U271" i="7"/>
  <c r="V275" i="7"/>
  <c r="J274" i="7"/>
  <c r="GX391" i="1"/>
  <c r="U391" i="1"/>
  <c r="V271" i="7"/>
  <c r="E64" i="8"/>
  <c r="W391" i="1"/>
  <c r="CZ390" i="1"/>
  <c r="Y390" i="1" s="1"/>
  <c r="T271" i="7" s="1"/>
  <c r="E275" i="7"/>
  <c r="Q275" i="7"/>
  <c r="S275" i="7"/>
  <c r="V391" i="1"/>
  <c r="T391" i="1"/>
  <c r="J273" i="7"/>
  <c r="T389" i="1"/>
  <c r="W389" i="1"/>
  <c r="V262" i="7"/>
  <c r="R389" i="1"/>
  <c r="GK389" i="1" s="1"/>
  <c r="C263" i="7"/>
  <c r="GX389" i="1"/>
  <c r="Q389" i="1"/>
  <c r="P389" i="1"/>
  <c r="E266" i="7"/>
  <c r="Q266" i="7"/>
  <c r="S266" i="7"/>
  <c r="E61" i="8"/>
  <c r="U389" i="1"/>
  <c r="E262" i="7"/>
  <c r="U266" i="7"/>
  <c r="Q262" i="7"/>
  <c r="S389" i="1"/>
  <c r="V266" i="7"/>
  <c r="Q257" i="7"/>
  <c r="S257" i="7"/>
  <c r="CZ387" i="1"/>
  <c r="Y387" i="1" s="1"/>
  <c r="T257" i="7" s="1"/>
  <c r="J259" i="7" s="1"/>
  <c r="E253" i="7"/>
  <c r="J255" i="7"/>
  <c r="U257" i="7"/>
  <c r="E60" i="8"/>
  <c r="V257" i="7"/>
  <c r="R387" i="1"/>
  <c r="GK387" i="1" s="1"/>
  <c r="S241" i="7"/>
  <c r="U241" i="7"/>
  <c r="E57" i="8"/>
  <c r="U385" i="1"/>
  <c r="E247" i="7"/>
  <c r="Q247" i="7"/>
  <c r="W385" i="1"/>
  <c r="S247" i="7"/>
  <c r="U247" i="7"/>
  <c r="CP384" i="1"/>
  <c r="O384" i="1" s="1"/>
  <c r="S348" i="1"/>
  <c r="CZ348" i="1" s="1"/>
  <c r="Y348" i="1" s="1"/>
  <c r="T231" i="7" s="1"/>
  <c r="P348" i="1"/>
  <c r="E231" i="7"/>
  <c r="Q231" i="7"/>
  <c r="T348" i="1"/>
  <c r="S231" i="7"/>
  <c r="CC350" i="1"/>
  <c r="CC345" i="1" s="1"/>
  <c r="AI350" i="1"/>
  <c r="V350" i="1" s="1"/>
  <c r="U231" i="7"/>
  <c r="V348" i="1"/>
  <c r="AH350" i="1"/>
  <c r="AH345" i="1" s="1"/>
  <c r="BY313" i="1"/>
  <c r="AP313" i="1" s="1"/>
  <c r="V311" i="1"/>
  <c r="T311" i="1"/>
  <c r="R311" i="1"/>
  <c r="GK311" i="1" s="1"/>
  <c r="Q311" i="1"/>
  <c r="P311" i="1"/>
  <c r="Q217" i="7"/>
  <c r="GX311" i="1"/>
  <c r="CP310" i="1"/>
  <c r="O310" i="1" s="1"/>
  <c r="S217" i="7"/>
  <c r="E213" i="7"/>
  <c r="U217" i="7"/>
  <c r="S213" i="7"/>
  <c r="V217" i="7"/>
  <c r="U311" i="1"/>
  <c r="J216" i="7"/>
  <c r="E52" i="8"/>
  <c r="C205" i="7"/>
  <c r="AT313" i="1"/>
  <c r="F331" i="1" s="1"/>
  <c r="E204" i="7"/>
  <c r="Q204" i="7"/>
  <c r="S204" i="7"/>
  <c r="E45" i="8"/>
  <c r="Q234" i="1"/>
  <c r="C183" i="7"/>
  <c r="E186" i="7"/>
  <c r="AX237" i="1"/>
  <c r="Q186" i="7"/>
  <c r="E46" i="8"/>
  <c r="AT237" i="1"/>
  <c r="S234" i="1"/>
  <c r="S186" i="7"/>
  <c r="V235" i="1"/>
  <c r="AI237" i="1" s="1"/>
  <c r="T235" i="1"/>
  <c r="E182" i="7"/>
  <c r="U186" i="7"/>
  <c r="R235" i="1"/>
  <c r="GK235" i="1" s="1"/>
  <c r="P234" i="1"/>
  <c r="J185" i="7" s="1"/>
  <c r="Q182" i="7"/>
  <c r="P235" i="1"/>
  <c r="CP235" i="1" s="1"/>
  <c r="O235" i="1" s="1"/>
  <c r="AJ237" i="1"/>
  <c r="W237" i="1" s="1"/>
  <c r="S182" i="7"/>
  <c r="AH237" i="1"/>
  <c r="AH232" i="1" s="1"/>
  <c r="E174" i="7"/>
  <c r="C175" i="7"/>
  <c r="Q174" i="7"/>
  <c r="S174" i="7"/>
  <c r="E171" i="7"/>
  <c r="C172" i="7"/>
  <c r="Q171" i="7"/>
  <c r="GX197" i="1"/>
  <c r="S171" i="7"/>
  <c r="U171" i="7"/>
  <c r="E42" i="8"/>
  <c r="V171" i="7"/>
  <c r="CZ197" i="1"/>
  <c r="Y197" i="1" s="1"/>
  <c r="T171" i="7" s="1"/>
  <c r="E40" i="8"/>
  <c r="E165" i="7"/>
  <c r="CY194" i="1"/>
  <c r="X194" i="1" s="1"/>
  <c r="R162" i="7" s="1"/>
  <c r="C163" i="7"/>
  <c r="CP194" i="1"/>
  <c r="O194" i="1" s="1"/>
  <c r="Q162" i="7"/>
  <c r="S162" i="7"/>
  <c r="U162" i="7"/>
  <c r="Q153" i="7"/>
  <c r="J147" i="7"/>
  <c r="R191" i="1"/>
  <c r="GK191" i="1" s="1"/>
  <c r="V144" i="7"/>
  <c r="E36" i="8"/>
  <c r="P191" i="1"/>
  <c r="CP191" i="1" s="1"/>
  <c r="O191" i="1" s="1"/>
  <c r="C145" i="7"/>
  <c r="E148" i="7"/>
  <c r="Q148" i="7"/>
  <c r="GX191" i="1"/>
  <c r="U191" i="1"/>
  <c r="S148" i="7"/>
  <c r="E144" i="7"/>
  <c r="U148" i="7"/>
  <c r="Q144" i="7"/>
  <c r="E35" i="8"/>
  <c r="BZ200" i="1"/>
  <c r="AQ200" i="1" s="1"/>
  <c r="BY200" i="1"/>
  <c r="AP200" i="1" s="1"/>
  <c r="Q135" i="7"/>
  <c r="E33" i="8"/>
  <c r="S135" i="7"/>
  <c r="V135" i="7"/>
  <c r="CC200" i="1"/>
  <c r="CC186" i="1" s="1"/>
  <c r="C122" i="7"/>
  <c r="AS149" i="1"/>
  <c r="E121" i="7"/>
  <c r="E30" i="8"/>
  <c r="AQ149" i="1"/>
  <c r="Q121" i="7"/>
  <c r="CC149" i="1"/>
  <c r="E107" i="7"/>
  <c r="Q107" i="7"/>
  <c r="U107" i="7"/>
  <c r="V107" i="7"/>
  <c r="U113" i="1"/>
  <c r="U98" i="7"/>
  <c r="V102" i="7"/>
  <c r="Q113" i="1"/>
  <c r="V98" i="7"/>
  <c r="V113" i="1"/>
  <c r="C99" i="7"/>
  <c r="GX113" i="1"/>
  <c r="T113" i="1"/>
  <c r="E102" i="7"/>
  <c r="Q102" i="7"/>
  <c r="R113" i="1"/>
  <c r="GK113" i="1" s="1"/>
  <c r="S102" i="7"/>
  <c r="U102" i="7"/>
  <c r="V110" i="1"/>
  <c r="GX110" i="1"/>
  <c r="U110" i="1"/>
  <c r="K96" i="7" s="1"/>
  <c r="U89" i="7"/>
  <c r="S110" i="1"/>
  <c r="J91" i="7" s="1"/>
  <c r="W110" i="1"/>
  <c r="E77" i="7"/>
  <c r="V89" i="7"/>
  <c r="BY117" i="1"/>
  <c r="BY104" i="1" s="1"/>
  <c r="C90" i="7"/>
  <c r="E89" i="7"/>
  <c r="Q89" i="7"/>
  <c r="S89" i="7"/>
  <c r="BZ117" i="1"/>
  <c r="AQ117" i="1" s="1"/>
  <c r="F127" i="1" s="1"/>
  <c r="J81" i="7"/>
  <c r="Q77" i="7"/>
  <c r="E21" i="8"/>
  <c r="S77" i="7"/>
  <c r="CB117" i="1"/>
  <c r="CB104" i="1" s="1"/>
  <c r="S65" i="7"/>
  <c r="U65" i="7"/>
  <c r="V65" i="7"/>
  <c r="R69" i="1"/>
  <c r="GK69" i="1" s="1"/>
  <c r="V51" i="7"/>
  <c r="CB67" i="1"/>
  <c r="C52" i="7"/>
  <c r="BZ67" i="1"/>
  <c r="AQ72" i="1"/>
  <c r="F82" i="1" s="1"/>
  <c r="E51" i="7"/>
  <c r="GX32" i="1"/>
  <c r="U32" i="1"/>
  <c r="K44" i="7" s="1"/>
  <c r="W33" i="1"/>
  <c r="V32" i="1"/>
  <c r="W32" i="1"/>
  <c r="T32" i="1"/>
  <c r="AJ35" i="1"/>
  <c r="W35" i="1" s="1"/>
  <c r="F59" i="1" s="1"/>
  <c r="T33" i="1"/>
  <c r="AG35" i="1" s="1"/>
  <c r="S32" i="1"/>
  <c r="J39" i="7" s="1"/>
  <c r="S37" i="7"/>
  <c r="Q32" i="1"/>
  <c r="E41" i="7"/>
  <c r="Q33" i="1"/>
  <c r="Q41" i="7"/>
  <c r="S41" i="7"/>
  <c r="S33" i="1"/>
  <c r="E37" i="7"/>
  <c r="U41" i="7"/>
  <c r="E14" i="8"/>
  <c r="P33" i="1"/>
  <c r="Q37" i="7"/>
  <c r="AP35" i="1"/>
  <c r="AP30" i="1" s="1"/>
  <c r="U33" i="1"/>
  <c r="AH35" i="1" s="1"/>
  <c r="U37" i="7"/>
  <c r="V37" i="7"/>
  <c r="A350" i="7"/>
  <c r="A353" i="7"/>
  <c r="P164" i="7"/>
  <c r="K164" i="7"/>
  <c r="K176" i="7"/>
  <c r="P176" i="7"/>
  <c r="K170" i="7"/>
  <c r="AH503" i="1"/>
  <c r="U508" i="1"/>
  <c r="CJ503" i="1"/>
  <c r="BA508" i="1"/>
  <c r="CI508" i="1"/>
  <c r="AP508" i="1"/>
  <c r="BY503" i="1"/>
  <c r="CB503" i="1"/>
  <c r="AS508" i="1"/>
  <c r="AG503" i="1"/>
  <c r="T508" i="1"/>
  <c r="V508" i="1"/>
  <c r="AI503" i="1"/>
  <c r="AS471" i="1"/>
  <c r="AJ425" i="1"/>
  <c r="W430" i="1"/>
  <c r="CG345" i="1"/>
  <c r="AX350" i="1"/>
  <c r="S506" i="1"/>
  <c r="AG350" i="1"/>
  <c r="CY195" i="1"/>
  <c r="X195" i="1" s="1"/>
  <c r="R165" i="7" s="1"/>
  <c r="CZ195" i="1"/>
  <c r="Y195" i="1" s="1"/>
  <c r="T165" i="7" s="1"/>
  <c r="AC508" i="1"/>
  <c r="GX469" i="1"/>
  <c r="CR464" i="1"/>
  <c r="Q464" i="1" s="1"/>
  <c r="AD464" i="1"/>
  <c r="AB464" i="1" s="1"/>
  <c r="BC425" i="1"/>
  <c r="F446" i="1"/>
  <c r="CX81" i="3"/>
  <c r="CX83" i="3"/>
  <c r="CX82" i="3"/>
  <c r="CU81" i="3"/>
  <c r="F487" i="1"/>
  <c r="BC462" i="1"/>
  <c r="U468" i="1"/>
  <c r="K324" i="7" s="1"/>
  <c r="AO350" i="1"/>
  <c r="BX345" i="1"/>
  <c r="AP345" i="1"/>
  <c r="F359" i="1"/>
  <c r="T425" i="1"/>
  <c r="F451" i="1"/>
  <c r="GM466" i="1"/>
  <c r="GP466" i="1" s="1"/>
  <c r="CY505" i="1"/>
  <c r="X505" i="1" s="1"/>
  <c r="R331" i="7" s="1"/>
  <c r="CR469" i="1"/>
  <c r="AD469" i="1"/>
  <c r="AB469" i="1" s="1"/>
  <c r="S468" i="1"/>
  <c r="J319" i="7" s="1"/>
  <c r="CR467" i="1"/>
  <c r="CS467" i="1"/>
  <c r="AD467" i="1"/>
  <c r="CY464" i="1"/>
  <c r="X464" i="1" s="1"/>
  <c r="R299" i="7" s="1"/>
  <c r="CZ464" i="1"/>
  <c r="Y464" i="1" s="1"/>
  <c r="T299" i="7" s="1"/>
  <c r="CM425" i="1"/>
  <c r="BD430" i="1"/>
  <c r="F409" i="1"/>
  <c r="BC382" i="1"/>
  <c r="CQ388" i="1"/>
  <c r="P388" i="1" s="1"/>
  <c r="J265" i="7" s="1"/>
  <c r="AS345" i="1"/>
  <c r="F367" i="1"/>
  <c r="F255" i="1"/>
  <c r="AT232" i="1"/>
  <c r="R468" i="1"/>
  <c r="GK468" i="1" s="1"/>
  <c r="CS464" i="1"/>
  <c r="R464" i="1" s="1"/>
  <c r="U430" i="1"/>
  <c r="AH425" i="1"/>
  <c r="CR427" i="1"/>
  <c r="Q427" i="1" s="1"/>
  <c r="AD430" i="1" s="1"/>
  <c r="AD427" i="1"/>
  <c r="AB427" i="1" s="1"/>
  <c r="CS427" i="1"/>
  <c r="R427" i="1" s="1"/>
  <c r="CY348" i="1"/>
  <c r="X348" i="1" s="1"/>
  <c r="R231" i="7" s="1"/>
  <c r="BX503" i="1"/>
  <c r="AO508" i="1"/>
  <c r="Q508" i="1"/>
  <c r="BD508" i="1"/>
  <c r="AB505" i="1"/>
  <c r="CG471" i="1"/>
  <c r="AQ471" i="1"/>
  <c r="W469" i="1"/>
  <c r="CP464" i="1"/>
  <c r="O464" i="1" s="1"/>
  <c r="CJ350" i="1"/>
  <c r="AF350" i="1"/>
  <c r="CY347" i="1"/>
  <c r="X347" i="1" s="1"/>
  <c r="R227" i="7" s="1"/>
  <c r="CZ347" i="1"/>
  <c r="Y347" i="1" s="1"/>
  <c r="T227" i="7" s="1"/>
  <c r="CU77" i="3"/>
  <c r="CX79" i="3"/>
  <c r="CV77" i="3"/>
  <c r="CX77" i="3"/>
  <c r="P468" i="1"/>
  <c r="J320" i="7" s="1"/>
  <c r="GX468" i="1"/>
  <c r="BZ503" i="1"/>
  <c r="AQ508" i="1"/>
  <c r="AT503" i="1"/>
  <c r="CL503" i="1"/>
  <c r="BC508" i="1"/>
  <c r="F475" i="1"/>
  <c r="AO462" i="1"/>
  <c r="V468" i="1"/>
  <c r="BY462" i="1"/>
  <c r="BA425" i="1"/>
  <c r="F450" i="1"/>
  <c r="CZ428" i="1"/>
  <c r="Y428" i="1" s="1"/>
  <c r="CY384" i="1"/>
  <c r="X384" i="1" s="1"/>
  <c r="AF508" i="1"/>
  <c r="W506" i="1"/>
  <c r="AD506" i="1"/>
  <c r="AB506" i="1" s="1"/>
  <c r="F496" i="1"/>
  <c r="BD462" i="1"/>
  <c r="BZ462" i="1"/>
  <c r="AT425" i="1"/>
  <c r="F448" i="1"/>
  <c r="CJ425" i="1"/>
  <c r="AD385" i="1"/>
  <c r="CR385" i="1"/>
  <c r="Q385" i="1" s="1"/>
  <c r="CS385" i="1"/>
  <c r="R385" i="1" s="1"/>
  <c r="CZ384" i="1"/>
  <c r="Y384" i="1" s="1"/>
  <c r="T241" i="7" s="1"/>
  <c r="AC350" i="1"/>
  <c r="W505" i="1"/>
  <c r="AJ508" i="1" s="1"/>
  <c r="CS469" i="1"/>
  <c r="R469" i="1" s="1"/>
  <c r="GK469" i="1" s="1"/>
  <c r="I469" i="1"/>
  <c r="T469" i="1" s="1"/>
  <c r="Q468" i="1"/>
  <c r="BY425" i="1"/>
  <c r="AP430" i="1"/>
  <c r="CI430" i="1"/>
  <c r="CP505" i="1"/>
  <c r="O505" i="1" s="1"/>
  <c r="P469" i="1"/>
  <c r="T468" i="1"/>
  <c r="CY427" i="1"/>
  <c r="X427" i="1" s="1"/>
  <c r="AF430" i="1"/>
  <c r="CG508" i="1"/>
  <c r="R505" i="1"/>
  <c r="CP427" i="1"/>
  <c r="O427" i="1" s="1"/>
  <c r="AG425" i="1"/>
  <c r="CX73" i="3"/>
  <c r="CX74" i="3"/>
  <c r="CU73" i="3"/>
  <c r="BZ393" i="1"/>
  <c r="CI393" i="1" s="1"/>
  <c r="AB385" i="1"/>
  <c r="BB345" i="1"/>
  <c r="F363" i="1"/>
  <c r="CR114" i="1"/>
  <c r="Q114" i="1" s="1"/>
  <c r="CS114" i="1"/>
  <c r="R114" i="1" s="1"/>
  <c r="GK114" i="1" s="1"/>
  <c r="AD114" i="1"/>
  <c r="CK425" i="1"/>
  <c r="BB430" i="1"/>
  <c r="CC425" i="1"/>
  <c r="BX382" i="1"/>
  <c r="AB389" i="1"/>
  <c r="Q387" i="1"/>
  <c r="CY386" i="1"/>
  <c r="X386" i="1" s="1"/>
  <c r="R253" i="7" s="1"/>
  <c r="J258" i="7" s="1"/>
  <c r="CQ386" i="1"/>
  <c r="P386" i="1" s="1"/>
  <c r="AB386" i="1"/>
  <c r="AE237" i="1"/>
  <c r="GK234" i="1"/>
  <c r="CU69" i="3"/>
  <c r="CV69" i="3"/>
  <c r="CX69" i="3"/>
  <c r="CX71" i="3"/>
  <c r="BX425" i="1"/>
  <c r="CY388" i="1"/>
  <c r="X388" i="1" s="1"/>
  <c r="R262" i="7" s="1"/>
  <c r="CZ388" i="1"/>
  <c r="Y388" i="1" s="1"/>
  <c r="T262" i="7" s="1"/>
  <c r="W387" i="1"/>
  <c r="AJ393" i="1" s="1"/>
  <c r="AT350" i="1"/>
  <c r="CR347" i="1"/>
  <c r="Q347" i="1" s="1"/>
  <c r="AD350" i="1" s="1"/>
  <c r="CS347" i="1"/>
  <c r="R347" i="1" s="1"/>
  <c r="AD347" i="1"/>
  <c r="BX462" i="1"/>
  <c r="AI430" i="1"/>
  <c r="CM382" i="1"/>
  <c r="BD393" i="1"/>
  <c r="CY385" i="1"/>
  <c r="X385" i="1" s="1"/>
  <c r="R247" i="7" s="1"/>
  <c r="CZ385" i="1"/>
  <c r="Y385" i="1" s="1"/>
  <c r="T247" i="7" s="1"/>
  <c r="AB384" i="1"/>
  <c r="AD348" i="1"/>
  <c r="AB348" i="1" s="1"/>
  <c r="CR348" i="1"/>
  <c r="Q348" i="1" s="1"/>
  <c r="CP348" i="1" s="1"/>
  <c r="O348" i="1" s="1"/>
  <c r="CS348" i="1"/>
  <c r="R348" i="1" s="1"/>
  <c r="GK348" i="1" s="1"/>
  <c r="AB467" i="1"/>
  <c r="I467" i="1"/>
  <c r="AD428" i="1"/>
  <c r="U387" i="1"/>
  <c r="AH393" i="1" s="1"/>
  <c r="CQ385" i="1"/>
  <c r="P385" i="1" s="1"/>
  <c r="BZ306" i="1"/>
  <c r="AQ313" i="1"/>
  <c r="CQ428" i="1"/>
  <c r="P428" i="1" s="1"/>
  <c r="CP428" i="1" s="1"/>
  <c r="O428" i="1" s="1"/>
  <c r="J289" i="7" s="1"/>
  <c r="AB428" i="1"/>
  <c r="CK382" i="1"/>
  <c r="BB393" i="1"/>
  <c r="CQ391" i="1"/>
  <c r="P391" i="1" s="1"/>
  <c r="AB391" i="1"/>
  <c r="CL345" i="1"/>
  <c r="BC350" i="1"/>
  <c r="BY345" i="1"/>
  <c r="CI350" i="1"/>
  <c r="F338" i="1"/>
  <c r="P387" i="1"/>
  <c r="BY232" i="1"/>
  <c r="AP237" i="1"/>
  <c r="CI237" i="1"/>
  <c r="I465" i="1"/>
  <c r="AO430" i="1"/>
  <c r="AO393" i="1"/>
  <c r="GX387" i="1"/>
  <c r="CM186" i="1"/>
  <c r="BD200" i="1"/>
  <c r="W195" i="1"/>
  <c r="U195" i="1"/>
  <c r="AD388" i="1"/>
  <c r="AB388" i="1" s="1"/>
  <c r="CR388" i="1"/>
  <c r="Q388" i="1" s="1"/>
  <c r="CS388" i="1"/>
  <c r="R388" i="1" s="1"/>
  <c r="GK388" i="1" s="1"/>
  <c r="CB393" i="1"/>
  <c r="AQ350" i="1"/>
  <c r="BZ345" i="1"/>
  <c r="AJ350" i="1"/>
  <c r="CY310" i="1"/>
  <c r="X310" i="1" s="1"/>
  <c r="CZ310" i="1"/>
  <c r="Y310" i="1" s="1"/>
  <c r="T213" i="7" s="1"/>
  <c r="J219" i="7" s="1"/>
  <c r="BD350" i="1"/>
  <c r="AD308" i="1"/>
  <c r="AB308" i="1" s="1"/>
  <c r="CS308" i="1"/>
  <c r="R308" i="1" s="1"/>
  <c r="AC237" i="1"/>
  <c r="CP234" i="1"/>
  <c r="O234" i="1" s="1"/>
  <c r="CY188" i="1"/>
  <c r="X188" i="1" s="1"/>
  <c r="R135" i="7" s="1"/>
  <c r="CZ188" i="1"/>
  <c r="Y188" i="1" s="1"/>
  <c r="T135" i="7" s="1"/>
  <c r="CX60" i="3"/>
  <c r="CX62" i="3"/>
  <c r="CU60" i="3"/>
  <c r="CV60" i="3"/>
  <c r="CQ308" i="1"/>
  <c r="P308" i="1" s="1"/>
  <c r="J207" i="7" s="1"/>
  <c r="CK186" i="1"/>
  <c r="BB200" i="1"/>
  <c r="AB197" i="1"/>
  <c r="CQ197" i="1"/>
  <c r="P197" i="1" s="1"/>
  <c r="CG149" i="1"/>
  <c r="AX154" i="1"/>
  <c r="CQ151" i="1"/>
  <c r="P151" i="1" s="1"/>
  <c r="J124" i="7" s="1"/>
  <c r="V195" i="1"/>
  <c r="GX189" i="1"/>
  <c r="CY311" i="1"/>
  <c r="X311" i="1" s="1"/>
  <c r="R217" i="7" s="1"/>
  <c r="CJ237" i="1"/>
  <c r="BZ232" i="1"/>
  <c r="BD104" i="1"/>
  <c r="F142" i="1"/>
  <c r="BD267" i="1"/>
  <c r="CX59" i="3"/>
  <c r="CV57" i="3"/>
  <c r="CX57" i="3"/>
  <c r="CU57" i="3"/>
  <c r="Q309" i="1"/>
  <c r="AD313" i="1" s="1"/>
  <c r="CY308" i="1"/>
  <c r="X308" i="1" s="1"/>
  <c r="R204" i="7" s="1"/>
  <c r="CZ308" i="1"/>
  <c r="Y308" i="1" s="1"/>
  <c r="T204" i="7" s="1"/>
  <c r="CM232" i="1"/>
  <c r="BD237" i="1"/>
  <c r="GX195" i="1"/>
  <c r="AP393" i="1"/>
  <c r="AB347" i="1"/>
  <c r="U193" i="1"/>
  <c r="CC117" i="1"/>
  <c r="BC313" i="1"/>
  <c r="CK232" i="1"/>
  <c r="BB237" i="1"/>
  <c r="CB232" i="1"/>
  <c r="AS237" i="1"/>
  <c r="AD237" i="1"/>
  <c r="CY151" i="1"/>
  <c r="X151" i="1" s="1"/>
  <c r="R121" i="7" s="1"/>
  <c r="CZ151" i="1"/>
  <c r="Y151" i="1" s="1"/>
  <c r="T121" i="7" s="1"/>
  <c r="AD390" i="1"/>
  <c r="AB390" i="1" s="1"/>
  <c r="AD387" i="1"/>
  <c r="AB387" i="1" s="1"/>
  <c r="CX53" i="3"/>
  <c r="CX54" i="3"/>
  <c r="CV53" i="3"/>
  <c r="CX55" i="3"/>
  <c r="CU53" i="3"/>
  <c r="V309" i="1"/>
  <c r="CK306" i="1"/>
  <c r="AQ232" i="1"/>
  <c r="F247" i="1"/>
  <c r="CP192" i="1"/>
  <c r="O192" i="1" s="1"/>
  <c r="CP311" i="1"/>
  <c r="O311" i="1" s="1"/>
  <c r="J217" i="7" s="1"/>
  <c r="CX44" i="3"/>
  <c r="CU43" i="3"/>
  <c r="CX45" i="3"/>
  <c r="I309" i="1"/>
  <c r="CY190" i="1"/>
  <c r="X190" i="1" s="1"/>
  <c r="CZ190" i="1"/>
  <c r="Y190" i="1" s="1"/>
  <c r="T144" i="7" s="1"/>
  <c r="J150" i="7" s="1"/>
  <c r="AG237" i="1"/>
  <c r="CX65" i="3"/>
  <c r="CU63" i="3"/>
  <c r="CX63" i="3"/>
  <c r="CB313" i="1"/>
  <c r="T308" i="1"/>
  <c r="CY235" i="1"/>
  <c r="X235" i="1" s="1"/>
  <c r="CR188" i="1"/>
  <c r="Q188" i="1" s="1"/>
  <c r="CS188" i="1"/>
  <c r="R188" i="1" s="1"/>
  <c r="AD188" i="1"/>
  <c r="AO104" i="1"/>
  <c r="F121" i="1"/>
  <c r="AO200" i="1"/>
  <c r="BX186" i="1"/>
  <c r="CP198" i="1"/>
  <c r="O198" i="1" s="1"/>
  <c r="GM198" i="1" s="1"/>
  <c r="GN198" i="1" s="1"/>
  <c r="CX36" i="3"/>
  <c r="CU35" i="3"/>
  <c r="CX38" i="3"/>
  <c r="CX37" i="3"/>
  <c r="S192" i="1"/>
  <c r="J155" i="7" s="1"/>
  <c r="I193" i="1"/>
  <c r="CQ188" i="1"/>
  <c r="P188" i="1" s="1"/>
  <c r="J138" i="7" s="1"/>
  <c r="AB188" i="1"/>
  <c r="AP154" i="1"/>
  <c r="CI154" i="1"/>
  <c r="BY149" i="1"/>
  <c r="AI154" i="1"/>
  <c r="CY112" i="1"/>
  <c r="X112" i="1" s="1"/>
  <c r="R98" i="7" s="1"/>
  <c r="J103" i="7" s="1"/>
  <c r="CZ112" i="1"/>
  <c r="Y112" i="1" s="1"/>
  <c r="T98" i="7" s="1"/>
  <c r="CY108" i="1"/>
  <c r="X108" i="1" s="1"/>
  <c r="R77" i="7" s="1"/>
  <c r="CZ108" i="1"/>
  <c r="Y108" i="1" s="1"/>
  <c r="T77" i="7" s="1"/>
  <c r="BX306" i="1"/>
  <c r="CZ234" i="1"/>
  <c r="Y234" i="1" s="1"/>
  <c r="BC200" i="1"/>
  <c r="V193" i="1"/>
  <c r="CQ114" i="1"/>
  <c r="P114" i="1" s="1"/>
  <c r="J110" i="7" s="1"/>
  <c r="AB114" i="1"/>
  <c r="CY196" i="1"/>
  <c r="X196" i="1" s="1"/>
  <c r="R168" i="7" s="1"/>
  <c r="T195" i="1"/>
  <c r="CY114" i="1"/>
  <c r="X114" i="1" s="1"/>
  <c r="R107" i="7" s="1"/>
  <c r="CZ114" i="1"/>
  <c r="Y114" i="1" s="1"/>
  <c r="T107" i="7" s="1"/>
  <c r="F179" i="1"/>
  <c r="BD149" i="1"/>
  <c r="AB113" i="1"/>
  <c r="CQ113" i="1"/>
  <c r="P113" i="1" s="1"/>
  <c r="CP113" i="1" s="1"/>
  <c r="O113" i="1" s="1"/>
  <c r="J102" i="7" s="1"/>
  <c r="CG313" i="1"/>
  <c r="CY198" i="1"/>
  <c r="X198" i="1" s="1"/>
  <c r="R174" i="7" s="1"/>
  <c r="AD195" i="1"/>
  <c r="AB195" i="1" s="1"/>
  <c r="CS195" i="1"/>
  <c r="R195" i="1" s="1"/>
  <c r="GK195" i="1" s="1"/>
  <c r="P152" i="1"/>
  <c r="AS67" i="1"/>
  <c r="F89" i="1"/>
  <c r="V197" i="1"/>
  <c r="CQ195" i="1"/>
  <c r="P195" i="1" s="1"/>
  <c r="CR193" i="1"/>
  <c r="Q193" i="1" s="1"/>
  <c r="CS193" i="1"/>
  <c r="AD193" i="1"/>
  <c r="CY113" i="1"/>
  <c r="X113" i="1" s="1"/>
  <c r="R102" i="7" s="1"/>
  <c r="CZ113" i="1"/>
  <c r="Y113" i="1" s="1"/>
  <c r="T102" i="7" s="1"/>
  <c r="CR106" i="1"/>
  <c r="Q106" i="1" s="1"/>
  <c r="J68" i="7" s="1"/>
  <c r="CS106" i="1"/>
  <c r="R106" i="1" s="1"/>
  <c r="J69" i="7" s="1"/>
  <c r="AD106" i="1"/>
  <c r="AB106" i="1" s="1"/>
  <c r="CQ193" i="1"/>
  <c r="P193" i="1" s="1"/>
  <c r="AB193" i="1"/>
  <c r="CY110" i="1"/>
  <c r="X110" i="1" s="1"/>
  <c r="R89" i="7" s="1"/>
  <c r="CZ110" i="1"/>
  <c r="Y110" i="1" s="1"/>
  <c r="T89" i="7" s="1"/>
  <c r="F253" i="1"/>
  <c r="F241" i="1"/>
  <c r="T197" i="1"/>
  <c r="CP196" i="1"/>
  <c r="O196" i="1" s="1"/>
  <c r="V152" i="1"/>
  <c r="CR151" i="1"/>
  <c r="Q151" i="1" s="1"/>
  <c r="CS151" i="1"/>
  <c r="R151" i="1" s="1"/>
  <c r="AD151" i="1"/>
  <c r="AB151" i="1" s="1"/>
  <c r="BZ30" i="1"/>
  <c r="AQ35" i="1"/>
  <c r="CG35" i="1"/>
  <c r="CI35" i="1"/>
  <c r="CY33" i="1"/>
  <c r="X33" i="1" s="1"/>
  <c r="R41" i="7" s="1"/>
  <c r="CZ33" i="1"/>
  <c r="Y33" i="1" s="1"/>
  <c r="T41" i="7" s="1"/>
  <c r="AP72" i="1"/>
  <c r="CI72" i="1"/>
  <c r="BY67" i="1"/>
  <c r="CX52" i="3"/>
  <c r="CV50" i="3"/>
  <c r="CX50" i="3"/>
  <c r="CU50" i="3"/>
  <c r="CU47" i="3"/>
  <c r="CX48" i="3"/>
  <c r="CU39" i="3"/>
  <c r="CX42" i="3"/>
  <c r="CX40" i="3"/>
  <c r="CS197" i="1"/>
  <c r="R197" i="1" s="1"/>
  <c r="GK197" i="1" s="1"/>
  <c r="AD197" i="1"/>
  <c r="CR195" i="1"/>
  <c r="Q195" i="1" s="1"/>
  <c r="W193" i="1"/>
  <c r="U192" i="1"/>
  <c r="K160" i="7" s="1"/>
  <c r="F172" i="1"/>
  <c r="CU31" i="3"/>
  <c r="CX34" i="3"/>
  <c r="CX32" i="3"/>
  <c r="CB149" i="1"/>
  <c r="BD67" i="1"/>
  <c r="CK30" i="1"/>
  <c r="BB35" i="1"/>
  <c r="CP33" i="1"/>
  <c r="O33" i="1" s="1"/>
  <c r="AJ30" i="1"/>
  <c r="CV66" i="3"/>
  <c r="CX66" i="3"/>
  <c r="CX35" i="3"/>
  <c r="CV35" i="3"/>
  <c r="BZ149" i="1"/>
  <c r="CQ106" i="1"/>
  <c r="P106" i="1" s="1"/>
  <c r="J70" i="7" s="1"/>
  <c r="CX6" i="3"/>
  <c r="I70" i="1"/>
  <c r="S70" i="1" s="1"/>
  <c r="CU4" i="3"/>
  <c r="CX4" i="3"/>
  <c r="CX76" i="3"/>
  <c r="CX28" i="3"/>
  <c r="CU27" i="3"/>
  <c r="CX29" i="3"/>
  <c r="CU24" i="3"/>
  <c r="CV24" i="3"/>
  <c r="CX24" i="3"/>
  <c r="CX26" i="3"/>
  <c r="CU21" i="3"/>
  <c r="CX21" i="3"/>
  <c r="CX22" i="3"/>
  <c r="T107" i="1"/>
  <c r="CY106" i="1"/>
  <c r="X106" i="1" s="1"/>
  <c r="R65" i="7" s="1"/>
  <c r="CZ106" i="1"/>
  <c r="Y106" i="1" s="1"/>
  <c r="T65" i="7" s="1"/>
  <c r="Q70" i="1"/>
  <c r="GX69" i="1"/>
  <c r="V69" i="1"/>
  <c r="AQ67" i="1"/>
  <c r="CX46" i="3"/>
  <c r="CX15" i="3"/>
  <c r="CX17" i="3"/>
  <c r="CU15" i="3"/>
  <c r="CV15" i="3"/>
  <c r="I111" i="1"/>
  <c r="U111" i="1" s="1"/>
  <c r="GX70" i="1"/>
  <c r="U69" i="1"/>
  <c r="K58" i="7" s="1"/>
  <c r="CR112" i="1"/>
  <c r="Q112" i="1" s="1"/>
  <c r="CS112" i="1"/>
  <c r="R112" i="1" s="1"/>
  <c r="GK112" i="1" s="1"/>
  <c r="CM104" i="1"/>
  <c r="CC67" i="1"/>
  <c r="AT72" i="1"/>
  <c r="AO35" i="1"/>
  <c r="BX30" i="1"/>
  <c r="CX67" i="3"/>
  <c r="AD192" i="1"/>
  <c r="AD189" i="1"/>
  <c r="AB189" i="1" s="1"/>
  <c r="AD152" i="1"/>
  <c r="AB152" i="1" s="1"/>
  <c r="AD115" i="1"/>
  <c r="AB115" i="1" s="1"/>
  <c r="AD112" i="1"/>
  <c r="AB112" i="1" s="1"/>
  <c r="T110" i="1"/>
  <c r="V70" i="1"/>
  <c r="S69" i="1"/>
  <c r="J53" i="7" s="1"/>
  <c r="CQ112" i="1"/>
  <c r="P112" i="1" s="1"/>
  <c r="CS111" i="1"/>
  <c r="DF7" i="3"/>
  <c r="DH7" i="3"/>
  <c r="DI7" i="3"/>
  <c r="DJ7" i="3" s="1"/>
  <c r="DG7" i="3"/>
  <c r="CG67" i="1"/>
  <c r="AX72" i="1"/>
  <c r="AG30" i="1"/>
  <c r="T35" i="1"/>
  <c r="BC30" i="1"/>
  <c r="AB192" i="1"/>
  <c r="I189" i="1"/>
  <c r="I152" i="1"/>
  <c r="I115" i="1"/>
  <c r="CR111" i="1"/>
  <c r="AB110" i="1"/>
  <c r="T70" i="1"/>
  <c r="CV21" i="3"/>
  <c r="CX75" i="3"/>
  <c r="T69" i="1"/>
  <c r="AG72" i="1" s="1"/>
  <c r="CZ32" i="1"/>
  <c r="Y32" i="1" s="1"/>
  <c r="CY32" i="1"/>
  <c r="X32" i="1" s="1"/>
  <c r="R37" i="7" s="1"/>
  <c r="J42" i="7" s="1"/>
  <c r="CX30" i="3"/>
  <c r="DG14" i="3"/>
  <c r="DI14" i="3"/>
  <c r="CV81" i="3"/>
  <c r="CX18" i="3"/>
  <c r="CX2" i="3"/>
  <c r="CX58" i="3"/>
  <c r="CV39" i="3"/>
  <c r="CX39" i="3"/>
  <c r="CX25" i="3"/>
  <c r="CU18" i="3"/>
  <c r="Q69" i="1"/>
  <c r="CX72" i="3"/>
  <c r="CX43" i="3"/>
  <c r="CV43" i="3"/>
  <c r="CV18" i="3"/>
  <c r="CX11" i="3"/>
  <c r="CU7" i="3"/>
  <c r="CX10" i="3"/>
  <c r="AD33" i="1"/>
  <c r="AB33" i="1" s="1"/>
  <c r="CX68" i="3"/>
  <c r="CV63" i="3"/>
  <c r="CW54" i="3"/>
  <c r="CU11" i="3"/>
  <c r="CV7" i="3"/>
  <c r="CX78" i="3"/>
  <c r="CX51" i="3"/>
  <c r="CV47" i="3"/>
  <c r="CX47" i="3"/>
  <c r="CX33" i="3"/>
  <c r="CX19" i="3"/>
  <c r="CV11" i="3"/>
  <c r="CS109" i="1"/>
  <c r="AB109" i="1"/>
  <c r="I109" i="1"/>
  <c r="U109" i="1" s="1"/>
  <c r="CM30" i="1"/>
  <c r="CV73" i="3"/>
  <c r="CX64" i="3"/>
  <c r="CX23" i="3"/>
  <c r="CW8" i="3"/>
  <c r="DF20" i="3"/>
  <c r="DJ20" i="3" s="1"/>
  <c r="DG20" i="3"/>
  <c r="DI20" i="3"/>
  <c r="GX33" i="1"/>
  <c r="CJ35" i="1" s="1"/>
  <c r="CS33" i="1"/>
  <c r="R33" i="1" s="1"/>
  <c r="GK33" i="1" s="1"/>
  <c r="CX84" i="3"/>
  <c r="CW12" i="3"/>
  <c r="CX12" i="3"/>
  <c r="CX8" i="3"/>
  <c r="CV4" i="3"/>
  <c r="AT35" i="1"/>
  <c r="CX1" i="3"/>
  <c r="CX3" i="3"/>
  <c r="CX41" i="3"/>
  <c r="DH14" i="3"/>
  <c r="CV1" i="3"/>
  <c r="I107" i="1"/>
  <c r="AS35" i="1"/>
  <c r="CX56" i="3"/>
  <c r="CX27" i="3"/>
  <c r="CV27" i="3"/>
  <c r="CX16" i="3"/>
  <c r="DF14" i="3"/>
  <c r="DJ14" i="3" s="1"/>
  <c r="CX5" i="3"/>
  <c r="CU1" i="3"/>
  <c r="CX80" i="3"/>
  <c r="CX70" i="3"/>
  <c r="CX13" i="3"/>
  <c r="V33" i="1"/>
  <c r="AI35" i="1" s="1"/>
  <c r="CQ32" i="1"/>
  <c r="P32" i="1" s="1"/>
  <c r="J40" i="7" s="1"/>
  <c r="AB32" i="1"/>
  <c r="CX61" i="3"/>
  <c r="CX49" i="3"/>
  <c r="CV31" i="3"/>
  <c r="CX31" i="3"/>
  <c r="CX9" i="3"/>
  <c r="CS32" i="1"/>
  <c r="R32" i="1" s="1"/>
  <c r="AT393" i="1" l="1"/>
  <c r="F411" i="1" s="1"/>
  <c r="AG393" i="1"/>
  <c r="AG382" i="1" s="1"/>
  <c r="CP108" i="1"/>
  <c r="O108" i="1" s="1"/>
  <c r="CP110" i="1"/>
  <c r="O110" i="1" s="1"/>
  <c r="CI471" i="1"/>
  <c r="V469" i="1"/>
  <c r="U321" i="7"/>
  <c r="S321" i="7"/>
  <c r="Q321" i="7"/>
  <c r="E321" i="7"/>
  <c r="E74" i="8"/>
  <c r="V321" i="7"/>
  <c r="U469" i="1"/>
  <c r="AT471" i="1"/>
  <c r="AT538" i="1" s="1"/>
  <c r="CC462" i="1"/>
  <c r="T467" i="1"/>
  <c r="V312" i="7"/>
  <c r="U312" i="7"/>
  <c r="E72" i="8"/>
  <c r="S312" i="7"/>
  <c r="Q312" i="7"/>
  <c r="E312" i="7"/>
  <c r="V465" i="1"/>
  <c r="U303" i="7"/>
  <c r="S303" i="7"/>
  <c r="E70" i="8"/>
  <c r="Q303" i="7"/>
  <c r="E303" i="7"/>
  <c r="V303" i="7"/>
  <c r="AK430" i="1"/>
  <c r="AK425" i="1" s="1"/>
  <c r="R285" i="7"/>
  <c r="J290" i="7" s="1"/>
  <c r="I293" i="7" s="1"/>
  <c r="K293" i="7" s="1"/>
  <c r="CG425" i="1"/>
  <c r="AX430" i="1"/>
  <c r="AQ425" i="1"/>
  <c r="F440" i="1"/>
  <c r="AL430" i="1"/>
  <c r="T289" i="7"/>
  <c r="J291" i="7" s="1"/>
  <c r="AF393" i="1"/>
  <c r="AF382" i="1" s="1"/>
  <c r="CP391" i="1"/>
  <c r="O391" i="1" s="1"/>
  <c r="CZ391" i="1"/>
  <c r="Y391" i="1" s="1"/>
  <c r="T275" i="7" s="1"/>
  <c r="J277" i="7" s="1"/>
  <c r="GM390" i="1"/>
  <c r="GP390" i="1" s="1"/>
  <c r="CP389" i="1"/>
  <c r="O389" i="1" s="1"/>
  <c r="CJ393" i="1"/>
  <c r="CJ382" i="1" s="1"/>
  <c r="AD393" i="1"/>
  <c r="Q393" i="1" s="1"/>
  <c r="CY389" i="1"/>
  <c r="X389" i="1" s="1"/>
  <c r="R266" i="7" s="1"/>
  <c r="J267" i="7" s="1"/>
  <c r="CZ389" i="1"/>
  <c r="Y389" i="1" s="1"/>
  <c r="T266" i="7" s="1"/>
  <c r="J268" i="7" s="1"/>
  <c r="CP386" i="1"/>
  <c r="O386" i="1" s="1"/>
  <c r="J256" i="7"/>
  <c r="CP387" i="1"/>
  <c r="O387" i="1" s="1"/>
  <c r="J249" i="7"/>
  <c r="GM384" i="1"/>
  <c r="R241" i="7"/>
  <c r="J248" i="7" s="1"/>
  <c r="CG393" i="1"/>
  <c r="AX393" i="1" s="1"/>
  <c r="GM348" i="1"/>
  <c r="GP348" i="1" s="1"/>
  <c r="J231" i="7"/>
  <c r="AI345" i="1"/>
  <c r="CP347" i="1"/>
  <c r="O347" i="1" s="1"/>
  <c r="U350" i="1"/>
  <c r="J232" i="7"/>
  <c r="J233" i="7"/>
  <c r="AI313" i="1"/>
  <c r="AI306" i="1" s="1"/>
  <c r="CI313" i="1"/>
  <c r="AZ313" i="1" s="1"/>
  <c r="BY306" i="1"/>
  <c r="GM310" i="1"/>
  <c r="GP310" i="1" s="1"/>
  <c r="R213" i="7"/>
  <c r="J218" i="7" s="1"/>
  <c r="I221" i="7" s="1"/>
  <c r="AT306" i="1"/>
  <c r="U309" i="1"/>
  <c r="AH313" i="1" s="1"/>
  <c r="AH306" i="1" s="1"/>
  <c r="V208" i="7"/>
  <c r="U208" i="7"/>
  <c r="S208" i="7"/>
  <c r="Q208" i="7"/>
  <c r="E208" i="7"/>
  <c r="E50" i="8"/>
  <c r="AI232" i="1"/>
  <c r="V237" i="1"/>
  <c r="F260" i="1" s="1"/>
  <c r="GM235" i="1"/>
  <c r="GP235" i="1" s="1"/>
  <c r="J186" i="7"/>
  <c r="U237" i="1"/>
  <c r="AL237" i="1"/>
  <c r="Y237" i="1" s="1"/>
  <c r="T182" i="7"/>
  <c r="J188" i="7" s="1"/>
  <c r="CY234" i="1"/>
  <c r="X234" i="1" s="1"/>
  <c r="R182" i="7" s="1"/>
  <c r="J187" i="7" s="1"/>
  <c r="AF237" i="1"/>
  <c r="J184" i="7"/>
  <c r="AJ232" i="1"/>
  <c r="R186" i="7"/>
  <c r="F244" i="1"/>
  <c r="AX232" i="1"/>
  <c r="CP197" i="1"/>
  <c r="O197" i="1" s="1"/>
  <c r="J171" i="7"/>
  <c r="I173" i="7" s="1"/>
  <c r="GM196" i="1"/>
  <c r="GN196" i="1" s="1"/>
  <c r="CP195" i="1"/>
  <c r="O195" i="1" s="1"/>
  <c r="GM195" i="1" s="1"/>
  <c r="GN195" i="1" s="1"/>
  <c r="J165" i="7"/>
  <c r="I167" i="7" s="1"/>
  <c r="GM194" i="1"/>
  <c r="GN194" i="1" s="1"/>
  <c r="CG200" i="1"/>
  <c r="CG186" i="1" s="1"/>
  <c r="AT200" i="1"/>
  <c r="F218" i="1" s="1"/>
  <c r="BZ186" i="1"/>
  <c r="S193" i="1"/>
  <c r="E157" i="7"/>
  <c r="E38" i="8"/>
  <c r="V157" i="7"/>
  <c r="U157" i="7"/>
  <c r="Q157" i="7"/>
  <c r="S157" i="7"/>
  <c r="BY186" i="1"/>
  <c r="CI200" i="1"/>
  <c r="CI186" i="1" s="1"/>
  <c r="GM191" i="1"/>
  <c r="GP191" i="1" s="1"/>
  <c r="J148" i="7"/>
  <c r="GM190" i="1"/>
  <c r="GP190" i="1" s="1"/>
  <c r="R144" i="7"/>
  <c r="J149" i="7" s="1"/>
  <c r="Q189" i="1"/>
  <c r="Q139" i="7"/>
  <c r="E139" i="7"/>
  <c r="E34" i="8"/>
  <c r="V139" i="7"/>
  <c r="U139" i="7"/>
  <c r="S139" i="7"/>
  <c r="P189" i="1"/>
  <c r="AC200" i="1" s="1"/>
  <c r="S152" i="1"/>
  <c r="E31" i="8"/>
  <c r="V125" i="7"/>
  <c r="U125" i="7"/>
  <c r="S125" i="7"/>
  <c r="Q125" i="7"/>
  <c r="E125" i="7"/>
  <c r="E111" i="7"/>
  <c r="V111" i="7"/>
  <c r="Q111" i="7"/>
  <c r="E28" i="8"/>
  <c r="U111" i="7"/>
  <c r="S111" i="7"/>
  <c r="V115" i="1"/>
  <c r="Q115" i="1"/>
  <c r="P115" i="1"/>
  <c r="CP115" i="1" s="1"/>
  <c r="O115" i="1" s="1"/>
  <c r="J111" i="7" s="1"/>
  <c r="CP112" i="1"/>
  <c r="O112" i="1" s="1"/>
  <c r="GM112" i="1" s="1"/>
  <c r="GP112" i="1" s="1"/>
  <c r="J101" i="7"/>
  <c r="CG117" i="1"/>
  <c r="CG104" i="1" s="1"/>
  <c r="J104" i="7"/>
  <c r="Q111" i="1"/>
  <c r="BZ104" i="1"/>
  <c r="AQ104" i="1"/>
  <c r="AS117" i="1"/>
  <c r="AS104" i="1" s="1"/>
  <c r="T111" i="1"/>
  <c r="AP117" i="1"/>
  <c r="AP267" i="1" s="1"/>
  <c r="CI117" i="1"/>
  <c r="CI104" i="1" s="1"/>
  <c r="V111" i="1"/>
  <c r="R111" i="1"/>
  <c r="GK111" i="1" s="1"/>
  <c r="S111" i="1"/>
  <c r="CY111" i="1" s="1"/>
  <c r="X111" i="1" s="1"/>
  <c r="R93" i="7" s="1"/>
  <c r="J94" i="7" s="1"/>
  <c r="V93" i="7"/>
  <c r="U93" i="7"/>
  <c r="S93" i="7"/>
  <c r="Q93" i="7"/>
  <c r="E24" i="8"/>
  <c r="E93" i="7"/>
  <c r="P111" i="1"/>
  <c r="S109" i="1"/>
  <c r="CZ109" i="1" s="1"/>
  <c r="Y109" i="1" s="1"/>
  <c r="T83" i="7" s="1"/>
  <c r="J85" i="7" s="1"/>
  <c r="E83" i="7"/>
  <c r="E22" i="8"/>
  <c r="V83" i="7"/>
  <c r="J86" i="7" s="1"/>
  <c r="U83" i="7"/>
  <c r="S83" i="7"/>
  <c r="Q83" i="7"/>
  <c r="R109" i="1"/>
  <c r="GK109" i="1" s="1"/>
  <c r="GM108" i="1"/>
  <c r="GP108" i="1" s="1"/>
  <c r="W109" i="1"/>
  <c r="P107" i="1"/>
  <c r="U71" i="7"/>
  <c r="S71" i="7"/>
  <c r="Q71" i="7"/>
  <c r="E71" i="7"/>
  <c r="E20" i="8"/>
  <c r="V71" i="7"/>
  <c r="J74" i="7" s="1"/>
  <c r="AD72" i="1"/>
  <c r="P70" i="1"/>
  <c r="CP70" i="1" s="1"/>
  <c r="O70" i="1" s="1"/>
  <c r="J55" i="7" s="1"/>
  <c r="V55" i="7"/>
  <c r="E17" i="8"/>
  <c r="U55" i="7"/>
  <c r="S55" i="7"/>
  <c r="Q55" i="7"/>
  <c r="E55" i="7"/>
  <c r="AD35" i="1"/>
  <c r="Q35" i="1" s="1"/>
  <c r="Q30" i="1" s="1"/>
  <c r="AF35" i="1"/>
  <c r="S35" i="1" s="1"/>
  <c r="W30" i="1"/>
  <c r="F44" i="1"/>
  <c r="GM33" i="1"/>
  <c r="GP33" i="1" s="1"/>
  <c r="J41" i="7"/>
  <c r="AL35" i="1"/>
  <c r="Y35" i="1" s="1"/>
  <c r="T37" i="7"/>
  <c r="J43" i="7" s="1"/>
  <c r="I45" i="7" s="1"/>
  <c r="K221" i="7"/>
  <c r="P221" i="7"/>
  <c r="BA35" i="1"/>
  <c r="CJ30" i="1"/>
  <c r="CY152" i="1"/>
  <c r="X152" i="1" s="1"/>
  <c r="R125" i="7" s="1"/>
  <c r="J126" i="7" s="1"/>
  <c r="CZ152" i="1"/>
  <c r="Y152" i="1" s="1"/>
  <c r="T125" i="7" s="1"/>
  <c r="J127" i="7" s="1"/>
  <c r="AF154" i="1"/>
  <c r="AC72" i="1"/>
  <c r="CY193" i="1"/>
  <c r="X193" i="1" s="1"/>
  <c r="R157" i="7" s="1"/>
  <c r="CZ193" i="1"/>
  <c r="Y193" i="1" s="1"/>
  <c r="T157" i="7" s="1"/>
  <c r="AZ393" i="1"/>
  <c r="CI382" i="1"/>
  <c r="GP384" i="1"/>
  <c r="U393" i="1"/>
  <c r="AH382" i="1"/>
  <c r="AL425" i="1"/>
  <c r="Y430" i="1"/>
  <c r="Q313" i="1"/>
  <c r="AD306" i="1"/>
  <c r="DH56" i="3"/>
  <c r="DI56" i="3"/>
  <c r="DF56" i="3"/>
  <c r="DJ56" i="3" s="1"/>
  <c r="DG56" i="3"/>
  <c r="DH76" i="3"/>
  <c r="DI76" i="3"/>
  <c r="DF76" i="3"/>
  <c r="DJ76" i="3" s="1"/>
  <c r="DG76" i="3"/>
  <c r="AP503" i="1"/>
  <c r="F517" i="1"/>
  <c r="DH68" i="3"/>
  <c r="DI68" i="3"/>
  <c r="DF68" i="3"/>
  <c r="DJ68" i="3" s="1"/>
  <c r="DG68" i="3"/>
  <c r="DF39" i="3"/>
  <c r="DG39" i="3"/>
  <c r="DH39" i="3"/>
  <c r="DI39" i="3"/>
  <c r="DJ39" i="3" s="1"/>
  <c r="AG67" i="1"/>
  <c r="T72" i="1"/>
  <c r="F79" i="1"/>
  <c r="AX67" i="1"/>
  <c r="DH15" i="3"/>
  <c r="DI15" i="3"/>
  <c r="DJ15" i="3" s="1"/>
  <c r="DF15" i="3"/>
  <c r="DG15" i="3"/>
  <c r="DF21" i="3"/>
  <c r="DH21" i="3"/>
  <c r="DI21" i="3"/>
  <c r="DJ21" i="3" s="1"/>
  <c r="DG21" i="3"/>
  <c r="BB30" i="1"/>
  <c r="F48" i="1"/>
  <c r="BB267" i="1"/>
  <c r="T193" i="1"/>
  <c r="F216" i="1"/>
  <c r="BC186" i="1"/>
  <c r="BC267" i="1"/>
  <c r="CI149" i="1"/>
  <c r="AZ154" i="1"/>
  <c r="F254" i="1"/>
  <c r="AS232" i="1"/>
  <c r="AP382" i="1"/>
  <c r="F402" i="1"/>
  <c r="BB186" i="1"/>
  <c r="F213" i="1"/>
  <c r="CB382" i="1"/>
  <c r="AS393" i="1"/>
  <c r="V345" i="1"/>
  <c r="F373" i="1"/>
  <c r="GM428" i="1"/>
  <c r="GP428" i="1" s="1"/>
  <c r="W508" i="1"/>
  <c r="AJ503" i="1"/>
  <c r="CP468" i="1"/>
  <c r="O468" i="1" s="1"/>
  <c r="AZ508" i="1"/>
  <c r="CI503" i="1"/>
  <c r="Q72" i="1"/>
  <c r="AD67" i="1"/>
  <c r="DG52" i="3"/>
  <c r="DI52" i="3"/>
  <c r="DF52" i="3"/>
  <c r="DJ52" i="3" s="1"/>
  <c r="DH52" i="3"/>
  <c r="CY70" i="1"/>
  <c r="X70" i="1" s="1"/>
  <c r="R55" i="7" s="1"/>
  <c r="CZ70" i="1"/>
  <c r="Y70" i="1" s="1"/>
  <c r="T55" i="7" s="1"/>
  <c r="DF45" i="3"/>
  <c r="DJ45" i="3" s="1"/>
  <c r="DH45" i="3"/>
  <c r="DI45" i="3"/>
  <c r="DG45" i="3"/>
  <c r="AQ345" i="1"/>
  <c r="F360" i="1"/>
  <c r="AF425" i="1"/>
  <c r="S430" i="1"/>
  <c r="V232" i="1"/>
  <c r="DF13" i="3"/>
  <c r="DJ13" i="3" s="1"/>
  <c r="DH13" i="3"/>
  <c r="DG13" i="3"/>
  <c r="DI13" i="3"/>
  <c r="DH70" i="3"/>
  <c r="DI70" i="3"/>
  <c r="DF70" i="3"/>
  <c r="DJ70" i="3" s="1"/>
  <c r="DG70" i="3"/>
  <c r="R70" i="1"/>
  <c r="U70" i="1"/>
  <c r="W70" i="1"/>
  <c r="AJ72" i="1" s="1"/>
  <c r="CI67" i="1"/>
  <c r="AZ72" i="1"/>
  <c r="AL232" i="1"/>
  <c r="F163" i="1"/>
  <c r="AP149" i="1"/>
  <c r="AO186" i="1"/>
  <c r="F204" i="1"/>
  <c r="DF65" i="3"/>
  <c r="DJ65" i="3" s="1"/>
  <c r="DG65" i="3"/>
  <c r="DI65" i="3"/>
  <c r="DH65" i="3"/>
  <c r="DG44" i="3"/>
  <c r="DI44" i="3"/>
  <c r="DF44" i="3"/>
  <c r="DJ44" i="3" s="1"/>
  <c r="DH44" i="3"/>
  <c r="DF54" i="3"/>
  <c r="DG54" i="3"/>
  <c r="DJ54" i="3" s="1"/>
  <c r="DH54" i="3"/>
  <c r="DI54" i="3"/>
  <c r="T189" i="1"/>
  <c r="AG200" i="1" s="1"/>
  <c r="DG59" i="3"/>
  <c r="DI59" i="3"/>
  <c r="DF59" i="3"/>
  <c r="DJ59" i="3" s="1"/>
  <c r="DH59" i="3"/>
  <c r="V189" i="1"/>
  <c r="AI200" i="1" s="1"/>
  <c r="AB237" i="1"/>
  <c r="S309" i="1"/>
  <c r="W232" i="1"/>
  <c r="F261" i="1"/>
  <c r="AC430" i="1"/>
  <c r="U465" i="1"/>
  <c r="AC345" i="1"/>
  <c r="CE350" i="1"/>
  <c r="CF350" i="1"/>
  <c r="CH350" i="1"/>
  <c r="P350" i="1"/>
  <c r="DF77" i="3"/>
  <c r="DI77" i="3"/>
  <c r="DJ77" i="3" s="1"/>
  <c r="DG77" i="3"/>
  <c r="DH77" i="3"/>
  <c r="F372" i="1"/>
  <c r="U345" i="1"/>
  <c r="DF82" i="3"/>
  <c r="DJ82" i="3" s="1"/>
  <c r="DH82" i="3"/>
  <c r="DG82" i="3"/>
  <c r="DI82" i="3"/>
  <c r="T350" i="1"/>
  <c r="AG345" i="1"/>
  <c r="R107" i="1"/>
  <c r="GK107" i="1" s="1"/>
  <c r="W107" i="1"/>
  <c r="U107" i="1"/>
  <c r="DF19" i="3"/>
  <c r="DJ19" i="3" s="1"/>
  <c r="DG19" i="3"/>
  <c r="DH19" i="3"/>
  <c r="DI19" i="3"/>
  <c r="AB350" i="1"/>
  <c r="GK427" i="1"/>
  <c r="AE430" i="1"/>
  <c r="F488" i="1"/>
  <c r="AS462" i="1"/>
  <c r="DG63" i="3"/>
  <c r="DH63" i="3"/>
  <c r="DI63" i="3"/>
  <c r="DJ63" i="3" s="1"/>
  <c r="DF63" i="3"/>
  <c r="DF10" i="3"/>
  <c r="DJ10" i="3" s="1"/>
  <c r="DG10" i="3"/>
  <c r="DH10" i="3"/>
  <c r="DI10" i="3"/>
  <c r="DF6" i="3"/>
  <c r="DJ6" i="3" s="1"/>
  <c r="DG6" i="3"/>
  <c r="DI6" i="3"/>
  <c r="DH6" i="3"/>
  <c r="DG71" i="3"/>
  <c r="DH71" i="3"/>
  <c r="DF71" i="3"/>
  <c r="DJ71" i="3" s="1"/>
  <c r="DI71" i="3"/>
  <c r="BZ382" i="1"/>
  <c r="AQ393" i="1"/>
  <c r="AQ538" i="1" s="1"/>
  <c r="F480" i="1"/>
  <c r="AP462" i="1"/>
  <c r="AQ462" i="1"/>
  <c r="F481" i="1"/>
  <c r="AE35" i="1"/>
  <c r="GK32" i="1"/>
  <c r="DF3" i="3"/>
  <c r="DJ3" i="3" s="1"/>
  <c r="DG3" i="3"/>
  <c r="DH3" i="3"/>
  <c r="DI3" i="3"/>
  <c r="DH33" i="3"/>
  <c r="DI33" i="3"/>
  <c r="DG33" i="3"/>
  <c r="DF33" i="3"/>
  <c r="DJ33" i="3" s="1"/>
  <c r="DG2" i="3"/>
  <c r="DH2" i="3"/>
  <c r="DF2" i="3"/>
  <c r="DJ2" i="3" s="1"/>
  <c r="DI2" i="3"/>
  <c r="Q109" i="1"/>
  <c r="AD117" i="1" s="1"/>
  <c r="U115" i="1"/>
  <c r="W115" i="1"/>
  <c r="DF24" i="3"/>
  <c r="DI24" i="3"/>
  <c r="DJ24" i="3" s="1"/>
  <c r="DG24" i="3"/>
  <c r="DH24" i="3"/>
  <c r="DF40" i="3"/>
  <c r="DJ40" i="3" s="1"/>
  <c r="DI40" i="3"/>
  <c r="DG40" i="3"/>
  <c r="DH40" i="3"/>
  <c r="V107" i="1"/>
  <c r="GX111" i="1"/>
  <c r="R115" i="1"/>
  <c r="GK115" i="1" s="1"/>
  <c r="S115" i="1"/>
  <c r="P109" i="1"/>
  <c r="CP188" i="1"/>
  <c r="O188" i="1" s="1"/>
  <c r="GK308" i="1"/>
  <c r="AO425" i="1"/>
  <c r="F434" i="1"/>
  <c r="CI345" i="1"/>
  <c r="AZ350" i="1"/>
  <c r="R309" i="1"/>
  <c r="GK309" i="1" s="1"/>
  <c r="T309" i="1"/>
  <c r="AG313" i="1" s="1"/>
  <c r="DF69" i="3"/>
  <c r="DI69" i="3"/>
  <c r="DJ69" i="3" s="1"/>
  <c r="DG69" i="3"/>
  <c r="DH69" i="3"/>
  <c r="AP306" i="1"/>
  <c r="F322" i="1"/>
  <c r="AP538" i="1"/>
  <c r="AL393" i="1"/>
  <c r="DG79" i="3"/>
  <c r="DH79" i="3"/>
  <c r="DF79" i="3"/>
  <c r="DJ79" i="3" s="1"/>
  <c r="DI79" i="3"/>
  <c r="AX471" i="1"/>
  <c r="CG462" i="1"/>
  <c r="DG81" i="3"/>
  <c r="DI81" i="3"/>
  <c r="DJ81" i="3" s="1"/>
  <c r="DF81" i="3"/>
  <c r="DH81" i="3"/>
  <c r="S469" i="1"/>
  <c r="DI22" i="3"/>
  <c r="DG22" i="3"/>
  <c r="DH22" i="3"/>
  <c r="DF22" i="3"/>
  <c r="DJ22" i="3" s="1"/>
  <c r="DF55" i="3"/>
  <c r="DJ55" i="3" s="1"/>
  <c r="DI55" i="3"/>
  <c r="DH55" i="3"/>
  <c r="DG55" i="3"/>
  <c r="DH53" i="3"/>
  <c r="DI53" i="3"/>
  <c r="DJ53" i="3" s="1"/>
  <c r="DF53" i="3"/>
  <c r="DG53" i="3"/>
  <c r="AQ186" i="1"/>
  <c r="F210" i="1"/>
  <c r="DG9" i="3"/>
  <c r="DH9" i="3"/>
  <c r="DF9" i="3"/>
  <c r="DJ9" i="3" s="1"/>
  <c r="DI9" i="3"/>
  <c r="DF47" i="3"/>
  <c r="DG47" i="3"/>
  <c r="DH47" i="3"/>
  <c r="DI47" i="3"/>
  <c r="DJ47" i="3" s="1"/>
  <c r="DG18" i="3"/>
  <c r="DH18" i="3"/>
  <c r="DI18" i="3"/>
  <c r="DJ18" i="3" s="1"/>
  <c r="DF18" i="3"/>
  <c r="AI72" i="1"/>
  <c r="DF32" i="3"/>
  <c r="DJ32" i="3" s="1"/>
  <c r="DI32" i="3"/>
  <c r="DG32" i="3"/>
  <c r="DH32" i="3"/>
  <c r="DG42" i="3"/>
  <c r="DH42" i="3"/>
  <c r="DI42" i="3"/>
  <c r="DF42" i="3"/>
  <c r="DJ42" i="3" s="1"/>
  <c r="R189" i="1"/>
  <c r="GK189" i="1" s="1"/>
  <c r="F250" i="1"/>
  <c r="BB232" i="1"/>
  <c r="CP308" i="1"/>
  <c r="O308" i="1" s="1"/>
  <c r="GX193" i="1"/>
  <c r="CJ200" i="1" s="1"/>
  <c r="P465" i="1"/>
  <c r="GX465" i="1"/>
  <c r="T465" i="1"/>
  <c r="AG471" i="1" s="1"/>
  <c r="W465" i="1"/>
  <c r="AQ306" i="1"/>
  <c r="F323" i="1"/>
  <c r="DF74" i="3"/>
  <c r="DJ74" i="3" s="1"/>
  <c r="DH74" i="3"/>
  <c r="DG74" i="3"/>
  <c r="DI74" i="3"/>
  <c r="GM505" i="1"/>
  <c r="GK385" i="1"/>
  <c r="AE393" i="1"/>
  <c r="AF503" i="1"/>
  <c r="S508" i="1"/>
  <c r="Q430" i="1"/>
  <c r="AD425" i="1"/>
  <c r="R467" i="1"/>
  <c r="GK467" i="1" s="1"/>
  <c r="V503" i="1"/>
  <c r="F531" i="1"/>
  <c r="U467" i="1"/>
  <c r="AP67" i="1"/>
  <c r="F81" i="1"/>
  <c r="AC232" i="1"/>
  <c r="CE237" i="1"/>
  <c r="CF237" i="1"/>
  <c r="CH237" i="1"/>
  <c r="P237" i="1"/>
  <c r="DG11" i="3"/>
  <c r="DH11" i="3"/>
  <c r="DI11" i="3"/>
  <c r="DJ11" i="3" s="1"/>
  <c r="DF11" i="3"/>
  <c r="DI75" i="3"/>
  <c r="DG75" i="3"/>
  <c r="DF75" i="3"/>
  <c r="DJ75" i="3" s="1"/>
  <c r="DH75" i="3"/>
  <c r="CP106" i="1"/>
  <c r="O106" i="1" s="1"/>
  <c r="DF31" i="3"/>
  <c r="DG31" i="3"/>
  <c r="DH31" i="3"/>
  <c r="DI31" i="3"/>
  <c r="DJ31" i="3" s="1"/>
  <c r="F53" i="1"/>
  <c r="AT30" i="1"/>
  <c r="U152" i="1"/>
  <c r="AH154" i="1" s="1"/>
  <c r="W152" i="1"/>
  <c r="AJ154" i="1" s="1"/>
  <c r="AH72" i="1"/>
  <c r="CJ72" i="1"/>
  <c r="DG34" i="3"/>
  <c r="DH34" i="3"/>
  <c r="DI34" i="3"/>
  <c r="DF34" i="3"/>
  <c r="DJ34" i="3" s="1"/>
  <c r="GX152" i="1"/>
  <c r="CJ154" i="1" s="1"/>
  <c r="GM113" i="1"/>
  <c r="GP113" i="1" s="1"/>
  <c r="CY192" i="1"/>
  <c r="X192" i="1" s="1"/>
  <c r="CZ192" i="1"/>
  <c r="Y192" i="1" s="1"/>
  <c r="T153" i="7" s="1"/>
  <c r="J159" i="7" s="1"/>
  <c r="AG232" i="1"/>
  <c r="T237" i="1"/>
  <c r="AP186" i="1"/>
  <c r="F209" i="1"/>
  <c r="BD232" i="1"/>
  <c r="F262" i="1"/>
  <c r="F375" i="1"/>
  <c r="BD345" i="1"/>
  <c r="BD538" i="1"/>
  <c r="BC345" i="1"/>
  <c r="F366" i="1"/>
  <c r="GK347" i="1"/>
  <c r="GM347" i="1" s="1"/>
  <c r="AE350" i="1"/>
  <c r="F443" i="1"/>
  <c r="BB425" i="1"/>
  <c r="DG73" i="3"/>
  <c r="DI73" i="3"/>
  <c r="DJ73" i="3" s="1"/>
  <c r="DH73" i="3"/>
  <c r="DF73" i="3"/>
  <c r="GX467" i="1"/>
  <c r="W309" i="1"/>
  <c r="AJ313" i="1" s="1"/>
  <c r="BD503" i="1"/>
  <c r="F533" i="1"/>
  <c r="AI382" i="1"/>
  <c r="V393" i="1"/>
  <c r="Q467" i="1"/>
  <c r="R465" i="1"/>
  <c r="GK465" i="1" s="1"/>
  <c r="F528" i="1"/>
  <c r="BA503" i="1"/>
  <c r="U35" i="1"/>
  <c r="AH30" i="1"/>
  <c r="DF57" i="3"/>
  <c r="DG57" i="3"/>
  <c r="DI57" i="3"/>
  <c r="DJ57" i="3" s="1"/>
  <c r="DH57" i="3"/>
  <c r="DF58" i="3"/>
  <c r="DJ58" i="3" s="1"/>
  <c r="DH58" i="3"/>
  <c r="DG58" i="3"/>
  <c r="DI58" i="3"/>
  <c r="DG26" i="3"/>
  <c r="DH26" i="3"/>
  <c r="DI26" i="3"/>
  <c r="DF26" i="3"/>
  <c r="DJ26" i="3" s="1"/>
  <c r="GK151" i="1"/>
  <c r="Q107" i="1"/>
  <c r="CP107" i="1" s="1"/>
  <c r="O107" i="1" s="1"/>
  <c r="J71" i="7" s="1"/>
  <c r="GM311" i="1"/>
  <c r="GP311" i="1" s="1"/>
  <c r="F397" i="1"/>
  <c r="AO382" i="1"/>
  <c r="U232" i="1"/>
  <c r="F259" i="1"/>
  <c r="DH23" i="3"/>
  <c r="DI23" i="3"/>
  <c r="DF23" i="3"/>
  <c r="DJ23" i="3" s="1"/>
  <c r="DG23" i="3"/>
  <c r="DF51" i="3"/>
  <c r="DJ51" i="3" s="1"/>
  <c r="DH51" i="3"/>
  <c r="DI51" i="3"/>
  <c r="DG51" i="3"/>
  <c r="F47" i="1"/>
  <c r="U189" i="1"/>
  <c r="AH200" i="1" s="1"/>
  <c r="W189" i="1"/>
  <c r="AJ200" i="1" s="1"/>
  <c r="DI67" i="3"/>
  <c r="DG67" i="3"/>
  <c r="DF67" i="3"/>
  <c r="DJ67" i="3" s="1"/>
  <c r="DH67" i="3"/>
  <c r="DF29" i="3"/>
  <c r="DJ29" i="3" s="1"/>
  <c r="DH29" i="3"/>
  <c r="DI29" i="3"/>
  <c r="DG29" i="3"/>
  <c r="DF48" i="3"/>
  <c r="DJ48" i="3" s="1"/>
  <c r="DI48" i="3"/>
  <c r="DG48" i="3"/>
  <c r="DH48" i="3"/>
  <c r="CP193" i="1"/>
  <c r="O193" i="1" s="1"/>
  <c r="R193" i="1"/>
  <c r="GK193" i="1" s="1"/>
  <c r="DF37" i="3"/>
  <c r="DJ37" i="3" s="1"/>
  <c r="DH37" i="3"/>
  <c r="DI37" i="3"/>
  <c r="DG37" i="3"/>
  <c r="GK188" i="1"/>
  <c r="AE200" i="1"/>
  <c r="AL154" i="1"/>
  <c r="F329" i="1"/>
  <c r="BC306" i="1"/>
  <c r="BC538" i="1"/>
  <c r="AZ200" i="1"/>
  <c r="AZ237" i="1"/>
  <c r="CI232" i="1"/>
  <c r="AD345" i="1"/>
  <c r="Q350" i="1"/>
  <c r="F524" i="1"/>
  <c r="BC503" i="1"/>
  <c r="AL350" i="1"/>
  <c r="F520" i="1"/>
  <c r="Q503" i="1"/>
  <c r="U425" i="1"/>
  <c r="F452" i="1"/>
  <c r="CP388" i="1"/>
  <c r="O388" i="1" s="1"/>
  <c r="GM388" i="1" s="1"/>
  <c r="GP388" i="1" s="1"/>
  <c r="CZ468" i="1"/>
  <c r="Y468" i="1" s="1"/>
  <c r="T317" i="7" s="1"/>
  <c r="CY468" i="1"/>
  <c r="X468" i="1" s="1"/>
  <c r="R317" i="7" s="1"/>
  <c r="CY506" i="1"/>
  <c r="X506" i="1" s="1"/>
  <c r="CZ506" i="1"/>
  <c r="Y506" i="1" s="1"/>
  <c r="T503" i="1"/>
  <c r="F529" i="1"/>
  <c r="V35" i="1"/>
  <c r="AI30" i="1"/>
  <c r="DF17" i="3"/>
  <c r="DJ17" i="3" s="1"/>
  <c r="DG17" i="3"/>
  <c r="DH17" i="3"/>
  <c r="DI17" i="3"/>
  <c r="CP69" i="1"/>
  <c r="O69" i="1" s="1"/>
  <c r="Q237" i="1"/>
  <c r="AD232" i="1"/>
  <c r="DH41" i="3"/>
  <c r="DI41" i="3"/>
  <c r="DF41" i="3"/>
  <c r="DJ41" i="3" s="1"/>
  <c r="DG41" i="3"/>
  <c r="DF5" i="3"/>
  <c r="DJ5" i="3" s="1"/>
  <c r="DG5" i="3"/>
  <c r="DH5" i="3"/>
  <c r="DI5" i="3"/>
  <c r="DG16" i="3"/>
  <c r="DH16" i="3"/>
  <c r="DF16" i="3"/>
  <c r="DJ16" i="3" s="1"/>
  <c r="DI16" i="3"/>
  <c r="DF64" i="3"/>
  <c r="DJ64" i="3" s="1"/>
  <c r="DG64" i="3"/>
  <c r="DH64" i="3"/>
  <c r="DI64" i="3"/>
  <c r="DF43" i="3"/>
  <c r="DH43" i="3"/>
  <c r="DG43" i="3"/>
  <c r="DI43" i="3"/>
  <c r="DJ43" i="3" s="1"/>
  <c r="S107" i="1"/>
  <c r="DF35" i="3"/>
  <c r="DH35" i="3"/>
  <c r="DG35" i="3"/>
  <c r="DI35" i="3"/>
  <c r="DJ35" i="3" s="1"/>
  <c r="GM110" i="1"/>
  <c r="GP110" i="1" s="1"/>
  <c r="T115" i="1"/>
  <c r="DI38" i="3"/>
  <c r="DG38" i="3"/>
  <c r="DH38" i="3"/>
  <c r="DF38" i="3"/>
  <c r="DJ38" i="3" s="1"/>
  <c r="AD200" i="1"/>
  <c r="AK154" i="1"/>
  <c r="CC104" i="1"/>
  <c r="AT117" i="1"/>
  <c r="CP151" i="1"/>
  <c r="O151" i="1" s="1"/>
  <c r="AC154" i="1"/>
  <c r="DF62" i="3"/>
  <c r="DJ62" i="3" s="1"/>
  <c r="DG62" i="3"/>
  <c r="DH62" i="3"/>
  <c r="DI62" i="3"/>
  <c r="BD186" i="1"/>
  <c r="F225" i="1"/>
  <c r="F246" i="1"/>
  <c r="AP232" i="1"/>
  <c r="AT345" i="1"/>
  <c r="F368" i="1"/>
  <c r="GM427" i="1"/>
  <c r="AB430" i="1"/>
  <c r="AZ430" i="1"/>
  <c r="CI425" i="1"/>
  <c r="AK350" i="1"/>
  <c r="F512" i="1"/>
  <c r="AO503" i="1"/>
  <c r="GK464" i="1"/>
  <c r="GM464" i="1" s="1"/>
  <c r="AO345" i="1"/>
  <c r="F354" i="1"/>
  <c r="AO538" i="1"/>
  <c r="AX345" i="1"/>
  <c r="F357" i="1"/>
  <c r="U503" i="1"/>
  <c r="F530" i="1"/>
  <c r="AT67" i="1"/>
  <c r="F90" i="1"/>
  <c r="DH25" i="3"/>
  <c r="DI25" i="3"/>
  <c r="DF25" i="3"/>
  <c r="DJ25" i="3" s="1"/>
  <c r="DG25" i="3"/>
  <c r="DG4" i="3"/>
  <c r="DH4" i="3"/>
  <c r="DI4" i="3"/>
  <c r="DJ4" i="3" s="1"/>
  <c r="DF4" i="3"/>
  <c r="DF80" i="3"/>
  <c r="DJ80" i="3" s="1"/>
  <c r="DG80" i="3"/>
  <c r="DH80" i="3"/>
  <c r="DI80" i="3"/>
  <c r="GX107" i="1"/>
  <c r="DI46" i="3"/>
  <c r="DG46" i="3"/>
  <c r="DH46" i="3"/>
  <c r="DF46" i="3"/>
  <c r="DJ46" i="3" s="1"/>
  <c r="BD26" i="1"/>
  <c r="F292" i="1"/>
  <c r="BD571" i="1"/>
  <c r="DI83" i="3"/>
  <c r="DG83" i="3"/>
  <c r="DF83" i="3"/>
  <c r="DJ83" i="3" s="1"/>
  <c r="DH83" i="3"/>
  <c r="DH1" i="3"/>
  <c r="DI1" i="3"/>
  <c r="DJ1" i="3" s="1"/>
  <c r="DF1" i="3"/>
  <c r="DG1" i="3"/>
  <c r="DH49" i="3"/>
  <c r="DI49" i="3"/>
  <c r="DF49" i="3"/>
  <c r="DJ49" i="3" s="1"/>
  <c r="DG49" i="3"/>
  <c r="DH8" i="3"/>
  <c r="DI8" i="3"/>
  <c r="DF8" i="3"/>
  <c r="DG8" i="3"/>
  <c r="DJ8" i="3" s="1"/>
  <c r="DH78" i="3"/>
  <c r="DI78" i="3"/>
  <c r="DG78" i="3"/>
  <c r="DF78" i="3"/>
  <c r="DJ78" i="3" s="1"/>
  <c r="DG61" i="3"/>
  <c r="DH61" i="3"/>
  <c r="DF61" i="3"/>
  <c r="DJ61" i="3" s="1"/>
  <c r="DI61" i="3"/>
  <c r="DF27" i="3"/>
  <c r="DH27" i="3"/>
  <c r="DG27" i="3"/>
  <c r="DI27" i="3"/>
  <c r="DJ27" i="3" s="1"/>
  <c r="DF12" i="3"/>
  <c r="DG12" i="3"/>
  <c r="DJ12" i="3" s="1"/>
  <c r="DI12" i="3"/>
  <c r="DH12" i="3"/>
  <c r="DF72" i="3"/>
  <c r="DJ72" i="3" s="1"/>
  <c r="DG72" i="3"/>
  <c r="DH72" i="3"/>
  <c r="DI72" i="3"/>
  <c r="DI30" i="3"/>
  <c r="DG30" i="3"/>
  <c r="DH30" i="3"/>
  <c r="DF30" i="3"/>
  <c r="DJ30" i="3" s="1"/>
  <c r="AO30" i="1"/>
  <c r="F39" i="1"/>
  <c r="AO267" i="1"/>
  <c r="DG28" i="3"/>
  <c r="DI28" i="3"/>
  <c r="DF28" i="3"/>
  <c r="DJ28" i="3" s="1"/>
  <c r="DH28" i="3"/>
  <c r="DF66" i="3"/>
  <c r="DH66" i="3"/>
  <c r="DG66" i="3"/>
  <c r="DI66" i="3"/>
  <c r="DJ66" i="3" s="1"/>
  <c r="T152" i="1"/>
  <c r="AG154" i="1" s="1"/>
  <c r="CI30" i="1"/>
  <c r="AZ35" i="1"/>
  <c r="GK106" i="1"/>
  <c r="Q152" i="1"/>
  <c r="CP152" i="1" s="1"/>
  <c r="O152" i="1" s="1"/>
  <c r="CP114" i="1"/>
  <c r="O114" i="1" s="1"/>
  <c r="GM114" i="1" s="1"/>
  <c r="GP114" i="1" s="1"/>
  <c r="GX115" i="1"/>
  <c r="F161" i="1"/>
  <c r="AX149" i="1"/>
  <c r="DH60" i="3"/>
  <c r="DI60" i="3"/>
  <c r="DJ60" i="3" s="1"/>
  <c r="DF60" i="3"/>
  <c r="DG60" i="3"/>
  <c r="W350" i="1"/>
  <c r="AJ345" i="1"/>
  <c r="CP385" i="1"/>
  <c r="O385" i="1" s="1"/>
  <c r="J247" i="7" s="1"/>
  <c r="AC393" i="1"/>
  <c r="BD382" i="1"/>
  <c r="F418" i="1"/>
  <c r="AE232" i="1"/>
  <c r="R237" i="1"/>
  <c r="W467" i="1"/>
  <c r="F439" i="1"/>
  <c r="AP425" i="1"/>
  <c r="AF345" i="1"/>
  <c r="S350" i="1"/>
  <c r="Q465" i="1"/>
  <c r="Q469" i="1"/>
  <c r="S465" i="1"/>
  <c r="AS503" i="1"/>
  <c r="F525" i="1"/>
  <c r="DF50" i="3"/>
  <c r="DG50" i="3"/>
  <c r="DI50" i="3"/>
  <c r="DJ50" i="3" s="1"/>
  <c r="DH50" i="3"/>
  <c r="W393" i="1"/>
  <c r="AJ382" i="1"/>
  <c r="AF30" i="1"/>
  <c r="CG30" i="1"/>
  <c r="AX35" i="1"/>
  <c r="V154" i="1"/>
  <c r="AI149" i="1"/>
  <c r="DG36" i="3"/>
  <c r="DI36" i="3"/>
  <c r="DF36" i="3"/>
  <c r="DJ36" i="3" s="1"/>
  <c r="DH36" i="3"/>
  <c r="BA237" i="1"/>
  <c r="CJ232" i="1"/>
  <c r="BB382" i="1"/>
  <c r="F406" i="1"/>
  <c r="BB538" i="1"/>
  <c r="AE508" i="1"/>
  <c r="GK505" i="1"/>
  <c r="AQ503" i="1"/>
  <c r="F518" i="1"/>
  <c r="CJ345" i="1"/>
  <c r="BA350" i="1"/>
  <c r="P467" i="1"/>
  <c r="W425" i="1"/>
  <c r="F454" i="1"/>
  <c r="V467" i="1"/>
  <c r="AI471" i="1" s="1"/>
  <c r="AC35" i="1"/>
  <c r="CP32" i="1"/>
  <c r="O32" i="1" s="1"/>
  <c r="AS30" i="1"/>
  <c r="F52" i="1"/>
  <c r="DH84" i="3"/>
  <c r="DI84" i="3"/>
  <c r="DF84" i="3"/>
  <c r="DJ84" i="3" s="1"/>
  <c r="DG84" i="3"/>
  <c r="GX109" i="1"/>
  <c r="T109" i="1"/>
  <c r="V109" i="1"/>
  <c r="AK35" i="1"/>
  <c r="T30" i="1"/>
  <c r="F56" i="1"/>
  <c r="CY69" i="1"/>
  <c r="X69" i="1" s="1"/>
  <c r="CZ69" i="1"/>
  <c r="Y69" i="1" s="1"/>
  <c r="AF72" i="1"/>
  <c r="W111" i="1"/>
  <c r="AQ30" i="1"/>
  <c r="F45" i="1"/>
  <c r="AQ267" i="1"/>
  <c r="CG306" i="1"/>
  <c r="AX313" i="1"/>
  <c r="S189" i="1"/>
  <c r="R152" i="1"/>
  <c r="GK152" i="1" s="1"/>
  <c r="CB306" i="1"/>
  <c r="AS313" i="1"/>
  <c r="U313" i="1"/>
  <c r="GX309" i="1"/>
  <c r="CJ313" i="1" s="1"/>
  <c r="GM197" i="1"/>
  <c r="GN197" i="1" s="1"/>
  <c r="P309" i="1"/>
  <c r="AI425" i="1"/>
  <c r="V430" i="1"/>
  <c r="GM386" i="1"/>
  <c r="GP386" i="1" s="1"/>
  <c r="AX508" i="1"/>
  <c r="CG503" i="1"/>
  <c r="S467" i="1"/>
  <c r="BD425" i="1"/>
  <c r="F455" i="1"/>
  <c r="CF508" i="1"/>
  <c r="CH508" i="1"/>
  <c r="AC503" i="1"/>
  <c r="P508" i="1"/>
  <c r="CE508" i="1"/>
  <c r="CP506" i="1"/>
  <c r="O506" i="1" s="1"/>
  <c r="AT382" i="1" l="1"/>
  <c r="AG117" i="1"/>
  <c r="T117" i="1" s="1"/>
  <c r="T393" i="1"/>
  <c r="T382" i="1" s="1"/>
  <c r="CG382" i="1"/>
  <c r="AX117" i="1"/>
  <c r="AX104" i="1" s="1"/>
  <c r="GM506" i="1"/>
  <c r="GP506" i="1" s="1"/>
  <c r="J335" i="7"/>
  <c r="AK508" i="1"/>
  <c r="X508" i="1" s="1"/>
  <c r="R335" i="7"/>
  <c r="J336" i="7" s="1"/>
  <c r="AL508" i="1"/>
  <c r="T335" i="7"/>
  <c r="J337" i="7" s="1"/>
  <c r="CP469" i="1"/>
  <c r="O469" i="1" s="1"/>
  <c r="J321" i="7" s="1"/>
  <c r="CI462" i="1"/>
  <c r="AZ471" i="1"/>
  <c r="AD471" i="1"/>
  <c r="AH471" i="1"/>
  <c r="AH462" i="1" s="1"/>
  <c r="AT462" i="1"/>
  <c r="F489" i="1"/>
  <c r="AE471" i="1"/>
  <c r="AE462" i="1" s="1"/>
  <c r="X430" i="1"/>
  <c r="P293" i="7"/>
  <c r="I295" i="7" s="1"/>
  <c r="F437" i="1"/>
  <c r="AX425" i="1"/>
  <c r="I279" i="7"/>
  <c r="AD382" i="1"/>
  <c r="S393" i="1"/>
  <c r="S382" i="1" s="1"/>
  <c r="GM391" i="1"/>
  <c r="GP391" i="1" s="1"/>
  <c r="J275" i="7"/>
  <c r="I270" i="7"/>
  <c r="AK393" i="1"/>
  <c r="X393" i="1" s="1"/>
  <c r="GM389" i="1"/>
  <c r="GP389" i="1" s="1"/>
  <c r="J266" i="7"/>
  <c r="BA393" i="1"/>
  <c r="BA382" i="1" s="1"/>
  <c r="GM387" i="1"/>
  <c r="GP387" i="1" s="1"/>
  <c r="J257" i="7"/>
  <c r="I261" i="7" s="1"/>
  <c r="I252" i="7"/>
  <c r="I235" i="7"/>
  <c r="V313" i="1"/>
  <c r="V306" i="1" s="1"/>
  <c r="CI306" i="1"/>
  <c r="CP309" i="1"/>
  <c r="O309" i="1" s="1"/>
  <c r="J208" i="7" s="1"/>
  <c r="AE313" i="1"/>
  <c r="AK237" i="1"/>
  <c r="I190" i="7"/>
  <c r="AF232" i="1"/>
  <c r="S237" i="1"/>
  <c r="GM234" i="1"/>
  <c r="GP234" i="1" s="1"/>
  <c r="CD237" i="1" s="1"/>
  <c r="AT186" i="1"/>
  <c r="P173" i="7"/>
  <c r="K173" i="7"/>
  <c r="CB200" i="1"/>
  <c r="AS200" i="1" s="1"/>
  <c r="K167" i="7"/>
  <c r="P167" i="7"/>
  <c r="AX200" i="1"/>
  <c r="AX267" i="1" s="1"/>
  <c r="GM192" i="1"/>
  <c r="GP192" i="1" s="1"/>
  <c r="R153" i="7"/>
  <c r="J158" i="7" s="1"/>
  <c r="GM193" i="1"/>
  <c r="GP193" i="1" s="1"/>
  <c r="J157" i="7"/>
  <c r="I152" i="7"/>
  <c r="CP189" i="1"/>
  <c r="O189" i="1" s="1"/>
  <c r="J139" i="7" s="1"/>
  <c r="GM152" i="1"/>
  <c r="GP152" i="1" s="1"/>
  <c r="J125" i="7"/>
  <c r="I129" i="7" s="1"/>
  <c r="F134" i="1"/>
  <c r="AP104" i="1"/>
  <c r="I106" i="7"/>
  <c r="F126" i="1"/>
  <c r="CP111" i="1"/>
  <c r="O111" i="1" s="1"/>
  <c r="J93" i="7" s="1"/>
  <c r="CZ111" i="1"/>
  <c r="Y111" i="1" s="1"/>
  <c r="T93" i="7" s="1"/>
  <c r="J95" i="7" s="1"/>
  <c r="AZ117" i="1"/>
  <c r="AZ267" i="1" s="1"/>
  <c r="CY109" i="1"/>
  <c r="X109" i="1" s="1"/>
  <c r="R83" i="7" s="1"/>
  <c r="J84" i="7" s="1"/>
  <c r="AC117" i="1"/>
  <c r="P117" i="1" s="1"/>
  <c r="CP109" i="1"/>
  <c r="O109" i="1" s="1"/>
  <c r="J83" i="7" s="1"/>
  <c r="AK72" i="1"/>
  <c r="R51" i="7"/>
  <c r="AL72" i="1"/>
  <c r="T51" i="7"/>
  <c r="J57" i="7" s="1"/>
  <c r="J56" i="7"/>
  <c r="I59" i="7" s="1"/>
  <c r="AL30" i="1"/>
  <c r="AD30" i="1"/>
  <c r="K45" i="7"/>
  <c r="P45" i="7"/>
  <c r="GP464" i="1"/>
  <c r="AK503" i="1"/>
  <c r="CA350" i="1"/>
  <c r="GP347" i="1"/>
  <c r="CD350" i="1" s="1"/>
  <c r="BA200" i="1"/>
  <c r="CJ186" i="1"/>
  <c r="AD462" i="1"/>
  <c r="Q471" i="1"/>
  <c r="Q538" i="1" s="1"/>
  <c r="T313" i="1"/>
  <c r="AG306" i="1"/>
  <c r="T200" i="1"/>
  <c r="AG186" i="1"/>
  <c r="CY189" i="1"/>
  <c r="X189" i="1" s="1"/>
  <c r="CZ189" i="1"/>
  <c r="Y189" i="1" s="1"/>
  <c r="AF200" i="1"/>
  <c r="V149" i="1"/>
  <c r="F177" i="1"/>
  <c r="AT302" i="1"/>
  <c r="F556" i="1"/>
  <c r="V30" i="1"/>
  <c r="F58" i="1"/>
  <c r="AL345" i="1"/>
  <c r="Y350" i="1"/>
  <c r="BD302" i="1"/>
  <c r="F563" i="1"/>
  <c r="CJ149" i="1"/>
  <c r="BA154" i="1"/>
  <c r="Y30" i="1"/>
  <c r="F62" i="1"/>
  <c r="AB508" i="1"/>
  <c r="AH117" i="1"/>
  <c r="AC425" i="1"/>
  <c r="CE430" i="1"/>
  <c r="P430" i="1"/>
  <c r="CF430" i="1"/>
  <c r="CH430" i="1"/>
  <c r="P503" i="1"/>
  <c r="F511" i="1"/>
  <c r="AX382" i="1"/>
  <c r="F400" i="1"/>
  <c r="F320" i="1"/>
  <c r="AX306" i="1"/>
  <c r="AX538" i="1"/>
  <c r="AE503" i="1"/>
  <c r="R508" i="1"/>
  <c r="F42" i="1"/>
  <c r="AX30" i="1"/>
  <c r="F251" i="1"/>
  <c r="R232" i="1"/>
  <c r="P154" i="1"/>
  <c r="AC149" i="1"/>
  <c r="CE154" i="1"/>
  <c r="CF154" i="1"/>
  <c r="CH154" i="1"/>
  <c r="AL149" i="1"/>
  <c r="Y154" i="1"/>
  <c r="U30" i="1"/>
  <c r="F57" i="1"/>
  <c r="AC313" i="1"/>
  <c r="F361" i="1"/>
  <c r="AZ345" i="1"/>
  <c r="AD154" i="1"/>
  <c r="AJ117" i="1"/>
  <c r="F84" i="1"/>
  <c r="Q67" i="1"/>
  <c r="BC26" i="1"/>
  <c r="F283" i="1"/>
  <c r="BC571" i="1"/>
  <c r="CJ117" i="1"/>
  <c r="AB154" i="1"/>
  <c r="GM151" i="1"/>
  <c r="AE186" i="1"/>
  <c r="R200" i="1"/>
  <c r="F240" i="1"/>
  <c r="P232" i="1"/>
  <c r="AB313" i="1"/>
  <c r="GM308" i="1"/>
  <c r="AL382" i="1"/>
  <c r="Y393" i="1"/>
  <c r="AI117" i="1"/>
  <c r="F410" i="1"/>
  <c r="AS382" i="1"/>
  <c r="AC67" i="1"/>
  <c r="P72" i="1"/>
  <c r="CE72" i="1"/>
  <c r="CH72" i="1"/>
  <c r="CF72" i="1"/>
  <c r="T154" i="1"/>
  <c r="AG149" i="1"/>
  <c r="BA313" i="1"/>
  <c r="CJ306" i="1"/>
  <c r="X35" i="1"/>
  <c r="AK30" i="1"/>
  <c r="CF35" i="1"/>
  <c r="CE35" i="1"/>
  <c r="CH35" i="1"/>
  <c r="AC30" i="1"/>
  <c r="P35" i="1"/>
  <c r="S30" i="1"/>
  <c r="F50" i="1"/>
  <c r="F414" i="1"/>
  <c r="Y508" i="1"/>
  <c r="AL503" i="1"/>
  <c r="AY237" i="1"/>
  <c r="CH232" i="1"/>
  <c r="CY469" i="1"/>
  <c r="X469" i="1" s="1"/>
  <c r="R321" i="7" s="1"/>
  <c r="J322" i="7" s="1"/>
  <c r="CZ469" i="1"/>
  <c r="Y469" i="1" s="1"/>
  <c r="T321" i="7" s="1"/>
  <c r="J323" i="7" s="1"/>
  <c r="AP302" i="1"/>
  <c r="F547" i="1"/>
  <c r="R35" i="1"/>
  <c r="AE30" i="1"/>
  <c r="CY309" i="1"/>
  <c r="X309" i="1" s="1"/>
  <c r="CZ309" i="1"/>
  <c r="Y309" i="1" s="1"/>
  <c r="AF313" i="1"/>
  <c r="AZ503" i="1"/>
  <c r="F519" i="1"/>
  <c r="AZ382" i="1"/>
  <c r="F404" i="1"/>
  <c r="AI462" i="1"/>
  <c r="V471" i="1"/>
  <c r="AW508" i="1"/>
  <c r="CF503" i="1"/>
  <c r="AT104" i="1"/>
  <c r="F135" i="1"/>
  <c r="Q345" i="1"/>
  <c r="F362" i="1"/>
  <c r="AW237" i="1"/>
  <c r="CF232" i="1"/>
  <c r="AE425" i="1"/>
  <c r="R430" i="1"/>
  <c r="T345" i="1"/>
  <c r="F371" i="1"/>
  <c r="F353" i="1"/>
  <c r="P345" i="1"/>
  <c r="O237" i="1"/>
  <c r="AB232" i="1"/>
  <c r="GM189" i="1"/>
  <c r="GP189" i="1" s="1"/>
  <c r="GM32" i="1"/>
  <c r="AB35" i="1"/>
  <c r="CZ465" i="1"/>
  <c r="Y465" i="1" s="1"/>
  <c r="T303" i="7" s="1"/>
  <c r="J305" i="7" s="1"/>
  <c r="CY465" i="1"/>
  <c r="X465" i="1" s="1"/>
  <c r="R303" i="7" s="1"/>
  <c r="J304" i="7" s="1"/>
  <c r="I307" i="7" s="1"/>
  <c r="AF471" i="1"/>
  <c r="AC382" i="1"/>
  <c r="CE393" i="1"/>
  <c r="P393" i="1"/>
  <c r="CH393" i="1"/>
  <c r="CF393" i="1"/>
  <c r="X350" i="1"/>
  <c r="AK345" i="1"/>
  <c r="Q232" i="1"/>
  <c r="F249" i="1"/>
  <c r="CJ67" i="1"/>
  <c r="BA72" i="1"/>
  <c r="GM106" i="1"/>
  <c r="CE232" i="1"/>
  <c r="AV237" i="1"/>
  <c r="AQ302" i="1"/>
  <c r="F548" i="1"/>
  <c r="AE306" i="1"/>
  <c r="R313" i="1"/>
  <c r="CH345" i="1"/>
  <c r="AY350" i="1"/>
  <c r="Y232" i="1"/>
  <c r="F264" i="1"/>
  <c r="BB26" i="1"/>
  <c r="F280" i="1"/>
  <c r="BB571" i="1"/>
  <c r="Q306" i="1"/>
  <c r="F325" i="1"/>
  <c r="S154" i="1"/>
  <c r="AF149" i="1"/>
  <c r="AH186" i="1"/>
  <c r="U200" i="1"/>
  <c r="BB302" i="1"/>
  <c r="F551" i="1"/>
  <c r="AQ26" i="1"/>
  <c r="F277" i="1"/>
  <c r="AQ571" i="1"/>
  <c r="BA232" i="1"/>
  <c r="F257" i="1"/>
  <c r="W382" i="1"/>
  <c r="F417" i="1"/>
  <c r="GM385" i="1"/>
  <c r="AB393" i="1"/>
  <c r="AK149" i="1"/>
  <c r="X154" i="1"/>
  <c r="CY107" i="1"/>
  <c r="X107" i="1" s="1"/>
  <c r="R71" i="7" s="1"/>
  <c r="J72" i="7" s="1"/>
  <c r="CZ107" i="1"/>
  <c r="Y107" i="1" s="1"/>
  <c r="T71" i="7" s="1"/>
  <c r="J73" i="7" s="1"/>
  <c r="AF117" i="1"/>
  <c r="AB72" i="1"/>
  <c r="GM69" i="1"/>
  <c r="V382" i="1"/>
  <c r="F416" i="1"/>
  <c r="AH67" i="1"/>
  <c r="U72" i="1"/>
  <c r="Q425" i="1"/>
  <c r="F442" i="1"/>
  <c r="AB345" i="1"/>
  <c r="O350" i="1"/>
  <c r="CF345" i="1"/>
  <c r="AW350" i="1"/>
  <c r="AI186" i="1"/>
  <c r="V200" i="1"/>
  <c r="F83" i="1"/>
  <c r="AZ67" i="1"/>
  <c r="GM468" i="1"/>
  <c r="GP468" i="1" s="1"/>
  <c r="F93" i="1"/>
  <c r="T67" i="1"/>
  <c r="Q382" i="1"/>
  <c r="F405" i="1"/>
  <c r="V425" i="1"/>
  <c r="F453" i="1"/>
  <c r="AO26" i="1"/>
  <c r="F271" i="1"/>
  <c r="AO571" i="1"/>
  <c r="F165" i="1"/>
  <c r="AZ149" i="1"/>
  <c r="CZ467" i="1"/>
  <c r="Y467" i="1" s="1"/>
  <c r="T312" i="7" s="1"/>
  <c r="J314" i="7" s="1"/>
  <c r="CY467" i="1"/>
  <c r="X467" i="1" s="1"/>
  <c r="R312" i="7" s="1"/>
  <c r="J313" i="7" s="1"/>
  <c r="U306" i="1"/>
  <c r="F335" i="1"/>
  <c r="CP467" i="1"/>
  <c r="O467" i="1" s="1"/>
  <c r="AE117" i="1"/>
  <c r="BD22" i="1"/>
  <c r="F596" i="1"/>
  <c r="BD601" i="1"/>
  <c r="AD186" i="1"/>
  <c r="Q200" i="1"/>
  <c r="AZ232" i="1"/>
  <c r="F248" i="1"/>
  <c r="T232" i="1"/>
  <c r="F258" i="1"/>
  <c r="AJ149" i="1"/>
  <c r="W154" i="1"/>
  <c r="AP26" i="1"/>
  <c r="F276" i="1"/>
  <c r="AP571" i="1"/>
  <c r="F523" i="1"/>
  <c r="S503" i="1"/>
  <c r="AC186" i="1"/>
  <c r="CE200" i="1"/>
  <c r="CF200" i="1"/>
  <c r="CH200" i="1"/>
  <c r="P200" i="1"/>
  <c r="AV350" i="1"/>
  <c r="CE345" i="1"/>
  <c r="Y425" i="1"/>
  <c r="F457" i="1"/>
  <c r="GP427" i="1"/>
  <c r="CD430" i="1" s="1"/>
  <c r="CA430" i="1"/>
  <c r="CP465" i="1"/>
  <c r="O465" i="1" s="1"/>
  <c r="J303" i="7" s="1"/>
  <c r="AC471" i="1"/>
  <c r="AY508" i="1"/>
  <c r="CH503" i="1"/>
  <c r="F330" i="1"/>
  <c r="AS306" i="1"/>
  <c r="AS538" i="1"/>
  <c r="BA345" i="1"/>
  <c r="F370" i="1"/>
  <c r="S345" i="1"/>
  <c r="F365" i="1"/>
  <c r="W345" i="1"/>
  <c r="F374" i="1"/>
  <c r="AZ186" i="1"/>
  <c r="F211" i="1"/>
  <c r="AE345" i="1"/>
  <c r="R350" i="1"/>
  <c r="AH149" i="1"/>
  <c r="U154" i="1"/>
  <c r="AJ471" i="1"/>
  <c r="GM188" i="1"/>
  <c r="AB200" i="1"/>
  <c r="AQ382" i="1"/>
  <c r="F403" i="1"/>
  <c r="AJ67" i="1"/>
  <c r="W72" i="1"/>
  <c r="W503" i="1"/>
  <c r="F532" i="1"/>
  <c r="AF67" i="1"/>
  <c r="S72" i="1"/>
  <c r="AZ30" i="1"/>
  <c r="F46" i="1"/>
  <c r="F441" i="1"/>
  <c r="AZ425" i="1"/>
  <c r="AT267" i="1"/>
  <c r="AE382" i="1"/>
  <c r="R393" i="1"/>
  <c r="AG462" i="1"/>
  <c r="T471" i="1"/>
  <c r="GM111" i="1"/>
  <c r="GP111" i="1" s="1"/>
  <c r="AX462" i="1"/>
  <c r="F478" i="1"/>
  <c r="AZ306" i="1"/>
  <c r="F324" i="1"/>
  <c r="AZ538" i="1"/>
  <c r="BA30" i="1"/>
  <c r="F55" i="1"/>
  <c r="AK67" i="1"/>
  <c r="X72" i="1"/>
  <c r="GP505" i="1"/>
  <c r="CD508" i="1" s="1"/>
  <c r="CA508" i="1"/>
  <c r="AX503" i="1"/>
  <c r="F515" i="1"/>
  <c r="CE503" i="1"/>
  <c r="AV508" i="1"/>
  <c r="AL67" i="1"/>
  <c r="Y72" i="1"/>
  <c r="AD104" i="1"/>
  <c r="Q117" i="1"/>
  <c r="AO302" i="1"/>
  <c r="F542" i="1"/>
  <c r="AB425" i="1"/>
  <c r="O430" i="1"/>
  <c r="BC302" i="1"/>
  <c r="F554" i="1"/>
  <c r="AJ186" i="1"/>
  <c r="W200" i="1"/>
  <c r="AE154" i="1"/>
  <c r="W313" i="1"/>
  <c r="AJ306" i="1"/>
  <c r="CJ471" i="1"/>
  <c r="AI67" i="1"/>
  <c r="V72" i="1"/>
  <c r="CY115" i="1"/>
  <c r="X115" i="1" s="1"/>
  <c r="CZ115" i="1"/>
  <c r="Y115" i="1" s="1"/>
  <c r="T111" i="7" s="1"/>
  <c r="J113" i="7" s="1"/>
  <c r="GK70" i="1"/>
  <c r="GM70" i="1" s="1"/>
  <c r="GP70" i="1" s="1"/>
  <c r="AE72" i="1"/>
  <c r="S425" i="1"/>
  <c r="F445" i="1"/>
  <c r="X425" i="1"/>
  <c r="F456" i="1"/>
  <c r="U382" i="1"/>
  <c r="F415" i="1"/>
  <c r="AG104" i="1" l="1"/>
  <c r="AB117" i="1"/>
  <c r="F413" i="1"/>
  <c r="GM109" i="1"/>
  <c r="GP109" i="1" s="1"/>
  <c r="I88" i="7"/>
  <c r="K88" i="7" s="1"/>
  <c r="F128" i="1"/>
  <c r="AZ104" i="1"/>
  <c r="I97" i="7"/>
  <c r="P97" i="7" s="1"/>
  <c r="F408" i="1"/>
  <c r="F124" i="1"/>
  <c r="I339" i="7"/>
  <c r="I325" i="7"/>
  <c r="GM469" i="1"/>
  <c r="GP469" i="1" s="1"/>
  <c r="AZ462" i="1"/>
  <c r="F482" i="1"/>
  <c r="U471" i="1"/>
  <c r="U538" i="1" s="1"/>
  <c r="F560" i="1" s="1"/>
  <c r="GM467" i="1"/>
  <c r="GP467" i="1" s="1"/>
  <c r="J312" i="7"/>
  <c r="I316" i="7" s="1"/>
  <c r="R471" i="1"/>
  <c r="F485" i="1" s="1"/>
  <c r="P307" i="7"/>
  <c r="K307" i="7"/>
  <c r="AK382" i="1"/>
  <c r="K279" i="7"/>
  <c r="P279" i="7"/>
  <c r="K270" i="7"/>
  <c r="P270" i="7"/>
  <c r="K261" i="7"/>
  <c r="P261" i="7"/>
  <c r="K252" i="7"/>
  <c r="P252" i="7"/>
  <c r="I281" i="7" s="1"/>
  <c r="K235" i="7"/>
  <c r="P235" i="7"/>
  <c r="I237" i="7" s="1"/>
  <c r="V538" i="1"/>
  <c r="V302" i="1" s="1"/>
  <c r="F336" i="1"/>
  <c r="AK313" i="1"/>
  <c r="R208" i="7"/>
  <c r="J209" i="7" s="1"/>
  <c r="AL313" i="1"/>
  <c r="T208" i="7"/>
  <c r="J210" i="7" s="1"/>
  <c r="S232" i="1"/>
  <c r="F252" i="1"/>
  <c r="CA237" i="1"/>
  <c r="K190" i="7"/>
  <c r="P190" i="7"/>
  <c r="I192" i="7" s="1"/>
  <c r="X237" i="1"/>
  <c r="AK232" i="1"/>
  <c r="CB186" i="1"/>
  <c r="AX186" i="1"/>
  <c r="F207" i="1"/>
  <c r="I161" i="7"/>
  <c r="K152" i="7"/>
  <c r="P152" i="7"/>
  <c r="AK200" i="1"/>
  <c r="AK186" i="1" s="1"/>
  <c r="R139" i="7"/>
  <c r="J140" i="7" s="1"/>
  <c r="AL200" i="1"/>
  <c r="Y200" i="1" s="1"/>
  <c r="T139" i="7"/>
  <c r="J141" i="7" s="1"/>
  <c r="P129" i="7"/>
  <c r="I131" i="7" s="1"/>
  <c r="K129" i="7"/>
  <c r="GM115" i="1"/>
  <c r="GP115" i="1" s="1"/>
  <c r="R111" i="7"/>
  <c r="J112" i="7" s="1"/>
  <c r="I115" i="7" s="1"/>
  <c r="P106" i="7"/>
  <c r="K106" i="7"/>
  <c r="CH117" i="1"/>
  <c r="AY117" i="1" s="1"/>
  <c r="CE117" i="1"/>
  <c r="AV117" i="1" s="1"/>
  <c r="AC104" i="1"/>
  <c r="CF117" i="1"/>
  <c r="CF104" i="1" s="1"/>
  <c r="P88" i="7"/>
  <c r="I76" i="7"/>
  <c r="K59" i="7"/>
  <c r="P59" i="7"/>
  <c r="I61" i="7" s="1"/>
  <c r="I47" i="7"/>
  <c r="S67" i="1"/>
  <c r="F87" i="1"/>
  <c r="F364" i="1"/>
  <c r="R345" i="1"/>
  <c r="AS302" i="1"/>
  <c r="F555" i="1"/>
  <c r="F355" i="1"/>
  <c r="AV345" i="1"/>
  <c r="O72" i="1"/>
  <c r="AB67" i="1"/>
  <c r="F327" i="1"/>
  <c r="R306" i="1"/>
  <c r="GP308" i="1"/>
  <c r="AW430" i="1"/>
  <c r="CF425" i="1"/>
  <c r="AF186" i="1"/>
  <c r="S200" i="1"/>
  <c r="BA471" i="1"/>
  <c r="BA538" i="1" s="1"/>
  <c r="CJ462" i="1"/>
  <c r="Q104" i="1"/>
  <c r="F129" i="1"/>
  <c r="T462" i="1"/>
  <c r="F492" i="1"/>
  <c r="P186" i="1"/>
  <c r="F203" i="1"/>
  <c r="U302" i="1"/>
  <c r="F356" i="1"/>
  <c r="AW345" i="1"/>
  <c r="AF104" i="1"/>
  <c r="S117" i="1"/>
  <c r="Q302" i="1"/>
  <c r="F550" i="1"/>
  <c r="F376" i="1"/>
  <c r="X345" i="1"/>
  <c r="P30" i="1"/>
  <c r="F38" i="1"/>
  <c r="P267" i="1"/>
  <c r="F175" i="1"/>
  <c r="T149" i="1"/>
  <c r="AB306" i="1"/>
  <c r="O313" i="1"/>
  <c r="CH149" i="1"/>
  <c r="AY154" i="1"/>
  <c r="R503" i="1"/>
  <c r="F522" i="1"/>
  <c r="P425" i="1"/>
  <c r="F433" i="1"/>
  <c r="F217" i="1"/>
  <c r="AS186" i="1"/>
  <c r="AS267" i="1"/>
  <c r="F95" i="1"/>
  <c r="V67" i="1"/>
  <c r="F169" i="1"/>
  <c r="S149" i="1"/>
  <c r="F333" i="1"/>
  <c r="BA306" i="1"/>
  <c r="AL117" i="1"/>
  <c r="AQ22" i="1"/>
  <c r="F581" i="1"/>
  <c r="AQ601" i="1"/>
  <c r="AW393" i="1"/>
  <c r="CF382" i="1"/>
  <c r="F239" i="1"/>
  <c r="O232" i="1"/>
  <c r="P104" i="1"/>
  <c r="F120" i="1"/>
  <c r="CF67" i="1"/>
  <c r="AW72" i="1"/>
  <c r="CF149" i="1"/>
  <c r="AW154" i="1"/>
  <c r="AV430" i="1"/>
  <c r="CE425" i="1"/>
  <c r="X200" i="1"/>
  <c r="CA72" i="1"/>
  <c r="GP69" i="1"/>
  <c r="CD72" i="1" s="1"/>
  <c r="CH425" i="1"/>
  <c r="AY430" i="1"/>
  <c r="AY200" i="1"/>
  <c r="CH186" i="1"/>
  <c r="W306" i="1"/>
  <c r="F337" i="1"/>
  <c r="Y67" i="1"/>
  <c r="F99" i="1"/>
  <c r="F407" i="1"/>
  <c r="R382" i="1"/>
  <c r="F96" i="1"/>
  <c r="W67" i="1"/>
  <c r="CF186" i="1"/>
  <c r="AW200" i="1"/>
  <c r="F352" i="1"/>
  <c r="O345" i="1"/>
  <c r="AK117" i="1"/>
  <c r="BB22" i="1"/>
  <c r="BB601" i="1"/>
  <c r="F584" i="1"/>
  <c r="CH382" i="1"/>
  <c r="AY393" i="1"/>
  <c r="F245" i="1"/>
  <c r="AY232" i="1"/>
  <c r="CH30" i="1"/>
  <c r="AY35" i="1"/>
  <c r="CH67" i="1"/>
  <c r="AY72" i="1"/>
  <c r="AJ104" i="1"/>
  <c r="W117" i="1"/>
  <c r="W267" i="1" s="1"/>
  <c r="AV154" i="1"/>
  <c r="CE149" i="1"/>
  <c r="AX302" i="1"/>
  <c r="F545" i="1"/>
  <c r="Y345" i="1"/>
  <c r="F377" i="1"/>
  <c r="BA186" i="1"/>
  <c r="F220" i="1"/>
  <c r="F178" i="1"/>
  <c r="W149" i="1"/>
  <c r="Y149" i="1"/>
  <c r="F181" i="1"/>
  <c r="F516" i="1"/>
  <c r="AY503" i="1"/>
  <c r="AV200" i="1"/>
  <c r="CE186" i="1"/>
  <c r="X149" i="1"/>
  <c r="F180" i="1"/>
  <c r="F242" i="1"/>
  <c r="AV232" i="1"/>
  <c r="P382" i="1"/>
  <c r="F396" i="1"/>
  <c r="CE30" i="1"/>
  <c r="AV35" i="1"/>
  <c r="CE67" i="1"/>
  <c r="AV72" i="1"/>
  <c r="R186" i="1"/>
  <c r="F214" i="1"/>
  <c r="Q154" i="1"/>
  <c r="AD149" i="1"/>
  <c r="AH104" i="1"/>
  <c r="U117" i="1"/>
  <c r="U267" i="1" s="1"/>
  <c r="T186" i="1"/>
  <c r="F221" i="1"/>
  <c r="CD345" i="1"/>
  <c r="AU350" i="1"/>
  <c r="F224" i="1"/>
  <c r="W186" i="1"/>
  <c r="F513" i="1"/>
  <c r="AV503" i="1"/>
  <c r="AT26" i="1"/>
  <c r="F285" i="1"/>
  <c r="AT571" i="1"/>
  <c r="CE471" i="1"/>
  <c r="CF471" i="1"/>
  <c r="CH471" i="1"/>
  <c r="P471" i="1"/>
  <c r="AC462" i="1"/>
  <c r="Q186" i="1"/>
  <c r="F212" i="1"/>
  <c r="CE382" i="1"/>
  <c r="AV393" i="1"/>
  <c r="AF306" i="1"/>
  <c r="S313" i="1"/>
  <c r="F419" i="1"/>
  <c r="X382" i="1"/>
  <c r="AW35" i="1"/>
  <c r="CF30" i="1"/>
  <c r="P67" i="1"/>
  <c r="F75" i="1"/>
  <c r="P149" i="1"/>
  <c r="F157" i="1"/>
  <c r="CA345" i="1"/>
  <c r="AR350" i="1"/>
  <c r="GP32" i="1"/>
  <c r="CD35" i="1" s="1"/>
  <c r="CA35" i="1"/>
  <c r="R154" i="1"/>
  <c r="AE149" i="1"/>
  <c r="AZ302" i="1"/>
  <c r="F549" i="1"/>
  <c r="GM465" i="1"/>
  <c r="AB471" i="1"/>
  <c r="AB104" i="1"/>
  <c r="O117" i="1"/>
  <c r="Y313" i="1"/>
  <c r="AL306" i="1"/>
  <c r="CA154" i="1"/>
  <c r="GP151" i="1"/>
  <c r="CD154" i="1" s="1"/>
  <c r="GM309" i="1"/>
  <c r="GP309" i="1" s="1"/>
  <c r="T306" i="1"/>
  <c r="F334" i="1"/>
  <c r="T538" i="1"/>
  <c r="GM107" i="1"/>
  <c r="GP107" i="1" s="1"/>
  <c r="AB186" i="1"/>
  <c r="O200" i="1"/>
  <c r="CA425" i="1"/>
  <c r="AR430" i="1"/>
  <c r="BD18" i="1"/>
  <c r="F626" i="1"/>
  <c r="F493" i="1"/>
  <c r="U462" i="1"/>
  <c r="U67" i="1"/>
  <c r="F94" i="1"/>
  <c r="GP106" i="1"/>
  <c r="CA117" i="1"/>
  <c r="AF462" i="1"/>
  <c r="S471" i="1"/>
  <c r="R425" i="1"/>
  <c r="F444" i="1"/>
  <c r="AK306" i="1"/>
  <c r="X313" i="1"/>
  <c r="F535" i="1"/>
  <c r="Y503" i="1"/>
  <c r="F61" i="1"/>
  <c r="X30" i="1"/>
  <c r="AB149" i="1"/>
  <c r="O154" i="1"/>
  <c r="CF313" i="1"/>
  <c r="CH313" i="1"/>
  <c r="P313" i="1"/>
  <c r="AC306" i="1"/>
  <c r="CE313" i="1"/>
  <c r="AB503" i="1"/>
  <c r="O508" i="1"/>
  <c r="Q462" i="1"/>
  <c r="F483" i="1"/>
  <c r="X503" i="1"/>
  <c r="F534" i="1"/>
  <c r="BA149" i="1"/>
  <c r="F174" i="1"/>
  <c r="AE67" i="1"/>
  <c r="R72" i="1"/>
  <c r="AZ26" i="1"/>
  <c r="F278" i="1"/>
  <c r="AZ571" i="1"/>
  <c r="GP188" i="1"/>
  <c r="CD200" i="1" s="1"/>
  <c r="CA200" i="1"/>
  <c r="CD425" i="1"/>
  <c r="AU430" i="1"/>
  <c r="AP22" i="1"/>
  <c r="F580" i="1"/>
  <c r="G16" i="2" s="1"/>
  <c r="AP601" i="1"/>
  <c r="AB382" i="1"/>
  <c r="O393" i="1"/>
  <c r="U186" i="1"/>
  <c r="F222" i="1"/>
  <c r="CA232" i="1"/>
  <c r="AR237" i="1"/>
  <c r="BA67" i="1"/>
  <c r="F92" i="1"/>
  <c r="AK471" i="1"/>
  <c r="CJ104" i="1"/>
  <c r="BA117" i="1"/>
  <c r="O425" i="1"/>
  <c r="F432" i="1"/>
  <c r="AO22" i="1"/>
  <c r="AO601" i="1"/>
  <c r="F575" i="1"/>
  <c r="GP385" i="1"/>
  <c r="CD393" i="1" s="1"/>
  <c r="CA393" i="1"/>
  <c r="CD232" i="1"/>
  <c r="AU237" i="1"/>
  <c r="AL471" i="1"/>
  <c r="F514" i="1"/>
  <c r="AW503" i="1"/>
  <c r="R30" i="1"/>
  <c r="F49" i="1"/>
  <c r="AI104" i="1"/>
  <c r="V117" i="1"/>
  <c r="X67" i="1"/>
  <c r="F98" i="1"/>
  <c r="V186" i="1"/>
  <c r="F223" i="1"/>
  <c r="CA503" i="1"/>
  <c r="AR508" i="1"/>
  <c r="AJ462" i="1"/>
  <c r="W471" i="1"/>
  <c r="W538" i="1" s="1"/>
  <c r="AU508" i="1"/>
  <c r="CD503" i="1"/>
  <c r="F176" i="1"/>
  <c r="U149" i="1"/>
  <c r="R117" i="1"/>
  <c r="AE104" i="1"/>
  <c r="F358" i="1"/>
  <c r="AY345" i="1"/>
  <c r="AB30" i="1"/>
  <c r="O35" i="1"/>
  <c r="F243" i="1"/>
  <c r="AW232" i="1"/>
  <c r="V462" i="1"/>
  <c r="F494" i="1"/>
  <c r="Y382" i="1"/>
  <c r="F420" i="1"/>
  <c r="BC22" i="1"/>
  <c r="F587" i="1"/>
  <c r="BC601" i="1"/>
  <c r="AX26" i="1"/>
  <c r="F274" i="1"/>
  <c r="AX571" i="1"/>
  <c r="T104" i="1"/>
  <c r="F138" i="1"/>
  <c r="T267" i="1"/>
  <c r="CE104" i="1" l="1"/>
  <c r="CH104" i="1"/>
  <c r="K97" i="7"/>
  <c r="K339" i="7"/>
  <c r="P339" i="7"/>
  <c r="I341" i="7" s="1"/>
  <c r="K325" i="7"/>
  <c r="P325" i="7"/>
  <c r="K316" i="7"/>
  <c r="P316" i="7"/>
  <c r="I327" i="7" s="1"/>
  <c r="R538" i="1"/>
  <c r="F552" i="1" s="1"/>
  <c r="R462" i="1"/>
  <c r="F561" i="1"/>
  <c r="I212" i="7"/>
  <c r="F263" i="1"/>
  <c r="X232" i="1"/>
  <c r="AL186" i="1"/>
  <c r="K161" i="7"/>
  <c r="P161" i="7"/>
  <c r="S267" i="1"/>
  <c r="S26" i="1" s="1"/>
  <c r="I143" i="7"/>
  <c r="P115" i="7"/>
  <c r="K115" i="7"/>
  <c r="AW117" i="1"/>
  <c r="AW267" i="1" s="1"/>
  <c r="R267" i="1"/>
  <c r="CD117" i="1"/>
  <c r="CD104" i="1" s="1"/>
  <c r="K76" i="7"/>
  <c r="P76" i="7"/>
  <c r="BA302" i="1"/>
  <c r="F558" i="1"/>
  <c r="AK104" i="1"/>
  <c r="X117" i="1"/>
  <c r="CD186" i="1"/>
  <c r="AU200" i="1"/>
  <c r="F510" i="1"/>
  <c r="O503" i="1"/>
  <c r="AY471" i="1"/>
  <c r="CH462" i="1"/>
  <c r="AY67" i="1"/>
  <c r="F80" i="1"/>
  <c r="AW149" i="1"/>
  <c r="F160" i="1"/>
  <c r="Y186" i="1"/>
  <c r="F227" i="1"/>
  <c r="P26" i="1"/>
  <c r="F270" i="1"/>
  <c r="AY104" i="1"/>
  <c r="F125" i="1"/>
  <c r="T26" i="1"/>
  <c r="F288" i="1"/>
  <c r="T571" i="1"/>
  <c r="F474" i="1"/>
  <c r="P462" i="1"/>
  <c r="V104" i="1"/>
  <c r="F140" i="1"/>
  <c r="F265" i="1"/>
  <c r="AR232" i="1"/>
  <c r="AO18" i="1"/>
  <c r="F605" i="1"/>
  <c r="AZ22" i="1"/>
  <c r="F582" i="1"/>
  <c r="AZ601" i="1"/>
  <c r="F41" i="1"/>
  <c r="AW30" i="1"/>
  <c r="CF462" i="1"/>
  <c r="AW471" i="1"/>
  <c r="AL104" i="1"/>
  <c r="Y117" i="1"/>
  <c r="CA186" i="1"/>
  <c r="AR200" i="1"/>
  <c r="AV313" i="1"/>
  <c r="CE306" i="1"/>
  <c r="F339" i="1"/>
  <c r="X306" i="1"/>
  <c r="F168" i="1"/>
  <c r="R149" i="1"/>
  <c r="AV471" i="1"/>
  <c r="CE462" i="1"/>
  <c r="F139" i="1"/>
  <c r="U104" i="1"/>
  <c r="F43" i="1"/>
  <c r="AY30" i="1"/>
  <c r="AY267" i="1"/>
  <c r="AW186" i="1"/>
  <c r="F206" i="1"/>
  <c r="AW67" i="1"/>
  <c r="F78" i="1"/>
  <c r="S186" i="1"/>
  <c r="F215" i="1"/>
  <c r="F74" i="1"/>
  <c r="O67" i="1"/>
  <c r="AU393" i="1"/>
  <c r="CD382" i="1"/>
  <c r="W302" i="1"/>
  <c r="F562" i="1"/>
  <c r="AU503" i="1"/>
  <c r="F527" i="1"/>
  <c r="F37" i="1"/>
  <c r="O30" i="1"/>
  <c r="O267" i="1"/>
  <c r="W462" i="1"/>
  <c r="F495" i="1"/>
  <c r="CD149" i="1"/>
  <c r="AU154" i="1"/>
  <c r="CA30" i="1"/>
  <c r="AR35" i="1"/>
  <c r="AT22" i="1"/>
  <c r="AT601" i="1"/>
  <c r="F589" i="1"/>
  <c r="F16" i="2" s="1"/>
  <c r="AY186" i="1"/>
  <c r="F208" i="1"/>
  <c r="AV104" i="1"/>
  <c r="F122" i="1"/>
  <c r="AU35" i="1"/>
  <c r="CD30" i="1"/>
  <c r="F328" i="1"/>
  <c r="S306" i="1"/>
  <c r="S538" i="1"/>
  <c r="W26" i="1"/>
  <c r="F291" i="1"/>
  <c r="W571" i="1"/>
  <c r="AY425" i="1"/>
  <c r="F438" i="1"/>
  <c r="P306" i="1"/>
  <c r="F316" i="1"/>
  <c r="P538" i="1"/>
  <c r="P571" i="1" s="1"/>
  <c r="AR425" i="1"/>
  <c r="F458" i="1"/>
  <c r="AR154" i="1"/>
  <c r="CA149" i="1"/>
  <c r="BC18" i="1"/>
  <c r="F617" i="1"/>
  <c r="F536" i="1"/>
  <c r="AR503" i="1"/>
  <c r="AY313" i="1"/>
  <c r="CH306" i="1"/>
  <c r="AR345" i="1"/>
  <c r="F378" i="1"/>
  <c r="F166" i="1"/>
  <c r="Q149" i="1"/>
  <c r="F436" i="1"/>
  <c r="AW425" i="1"/>
  <c r="AV425" i="1"/>
  <c r="F435" i="1"/>
  <c r="AX22" i="1"/>
  <c r="F578" i="1"/>
  <c r="AX601" i="1"/>
  <c r="U26" i="1"/>
  <c r="F289" i="1"/>
  <c r="U571" i="1"/>
  <c r="AP18" i="1"/>
  <c r="F610" i="1"/>
  <c r="I23" i="7" s="1"/>
  <c r="AW313" i="1"/>
  <c r="CF306" i="1"/>
  <c r="F486" i="1"/>
  <c r="S462" i="1"/>
  <c r="O186" i="1"/>
  <c r="F202" i="1"/>
  <c r="Y306" i="1"/>
  <c r="F340" i="1"/>
  <c r="F398" i="1"/>
  <c r="AV382" i="1"/>
  <c r="AY382" i="1"/>
  <c r="F401" i="1"/>
  <c r="CD67" i="1"/>
  <c r="AU72" i="1"/>
  <c r="AY149" i="1"/>
  <c r="F162" i="1"/>
  <c r="CA313" i="1"/>
  <c r="BA462" i="1"/>
  <c r="F491" i="1"/>
  <c r="R67" i="1"/>
  <c r="F86" i="1"/>
  <c r="AL462" i="1"/>
  <c r="Y471" i="1"/>
  <c r="BA104" i="1"/>
  <c r="F137" i="1"/>
  <c r="BA267" i="1"/>
  <c r="O149" i="1"/>
  <c r="F156" i="1"/>
  <c r="O104" i="1"/>
  <c r="F119" i="1"/>
  <c r="V267" i="1"/>
  <c r="AV186" i="1"/>
  <c r="F205" i="1"/>
  <c r="CA67" i="1"/>
  <c r="AR72" i="1"/>
  <c r="Q267" i="1"/>
  <c r="CD313" i="1"/>
  <c r="F395" i="1"/>
  <c r="O382" i="1"/>
  <c r="R104" i="1"/>
  <c r="F131" i="1"/>
  <c r="F256" i="1"/>
  <c r="AU232" i="1"/>
  <c r="CA104" i="1"/>
  <c r="AR117" i="1"/>
  <c r="AV67" i="1"/>
  <c r="F77" i="1"/>
  <c r="X186" i="1"/>
  <c r="F226" i="1"/>
  <c r="F315" i="1"/>
  <c r="O306" i="1"/>
  <c r="AK462" i="1"/>
  <c r="X471" i="1"/>
  <c r="AB462" i="1"/>
  <c r="O471" i="1"/>
  <c r="AV149" i="1"/>
  <c r="F159" i="1"/>
  <c r="BB18" i="1"/>
  <c r="F614" i="1"/>
  <c r="AW382" i="1"/>
  <c r="F399" i="1"/>
  <c r="AS26" i="1"/>
  <c r="F284" i="1"/>
  <c r="AS571" i="1"/>
  <c r="S104" i="1"/>
  <c r="F132" i="1"/>
  <c r="F449" i="1"/>
  <c r="AU425" i="1"/>
  <c r="T302" i="1"/>
  <c r="F559" i="1"/>
  <c r="CA382" i="1"/>
  <c r="AR393" i="1"/>
  <c r="GP465" i="1"/>
  <c r="CD471" i="1" s="1"/>
  <c r="CA471" i="1"/>
  <c r="AU345" i="1"/>
  <c r="F369" i="1"/>
  <c r="F40" i="1"/>
  <c r="AV30" i="1"/>
  <c r="AV267" i="1"/>
  <c r="F141" i="1"/>
  <c r="W104" i="1"/>
  <c r="AQ18" i="1"/>
  <c r="F611" i="1"/>
  <c r="R571" i="1" l="1"/>
  <c r="R601" i="1" s="1"/>
  <c r="R302" i="1"/>
  <c r="F282" i="1"/>
  <c r="AU117" i="1"/>
  <c r="F136" i="1" s="1"/>
  <c r="F123" i="1"/>
  <c r="AW104" i="1"/>
  <c r="K212" i="7"/>
  <c r="P212" i="7"/>
  <c r="R26" i="1"/>
  <c r="F281" i="1"/>
  <c r="P143" i="7"/>
  <c r="I178" i="7" s="1"/>
  <c r="K143" i="7"/>
  <c r="I117" i="7"/>
  <c r="I195" i="7"/>
  <c r="I350" i="7"/>
  <c r="I353" i="7"/>
  <c r="P22" i="1"/>
  <c r="F574" i="1"/>
  <c r="P601" i="1"/>
  <c r="Q26" i="1"/>
  <c r="F279" i="1"/>
  <c r="Q571" i="1"/>
  <c r="AW306" i="1"/>
  <c r="AW538" i="1"/>
  <c r="F319" i="1"/>
  <c r="AR149" i="1"/>
  <c r="F182" i="1"/>
  <c r="AR186" i="1"/>
  <c r="F228" i="1"/>
  <c r="S302" i="1"/>
  <c r="F553" i="1"/>
  <c r="AR67" i="1"/>
  <c r="F100" i="1"/>
  <c r="F498" i="1"/>
  <c r="Y462" i="1"/>
  <c r="F173" i="1"/>
  <c r="AU149" i="1"/>
  <c r="F412" i="1"/>
  <c r="AU382" i="1"/>
  <c r="AV306" i="1"/>
  <c r="F318" i="1"/>
  <c r="AV538" i="1"/>
  <c r="O462" i="1"/>
  <c r="F473" i="1"/>
  <c r="Y104" i="1"/>
  <c r="F144" i="1"/>
  <c r="Y267" i="1"/>
  <c r="F219" i="1"/>
  <c r="AU186" i="1"/>
  <c r="U22" i="1"/>
  <c r="F593" i="1"/>
  <c r="U601" i="1"/>
  <c r="P302" i="1"/>
  <c r="F541" i="1"/>
  <c r="F54" i="1"/>
  <c r="AU30" i="1"/>
  <c r="X462" i="1"/>
  <c r="F497" i="1"/>
  <c r="Y538" i="1"/>
  <c r="AV462" i="1"/>
  <c r="F476" i="1"/>
  <c r="AW462" i="1"/>
  <c r="F477" i="1"/>
  <c r="X104" i="1"/>
  <c r="F143" i="1"/>
  <c r="X267" i="1"/>
  <c r="CA462" i="1"/>
  <c r="AR471" i="1"/>
  <c r="AS22" i="1"/>
  <c r="F588" i="1"/>
  <c r="E16" i="2" s="1"/>
  <c r="AS601" i="1"/>
  <c r="V26" i="1"/>
  <c r="F290" i="1"/>
  <c r="V571" i="1"/>
  <c r="O26" i="1"/>
  <c r="F269" i="1"/>
  <c r="AR104" i="1"/>
  <c r="F145" i="1"/>
  <c r="S571" i="1"/>
  <c r="AX18" i="1"/>
  <c r="F608" i="1"/>
  <c r="AY306" i="1"/>
  <c r="F321" i="1"/>
  <c r="AY538" i="1"/>
  <c r="AW26" i="1"/>
  <c r="F273" i="1"/>
  <c r="F585" i="1"/>
  <c r="CD462" i="1"/>
  <c r="AU471" i="1"/>
  <c r="AR313" i="1"/>
  <c r="CA306" i="1"/>
  <c r="X538" i="1"/>
  <c r="O538" i="1"/>
  <c r="W22" i="1"/>
  <c r="F595" i="1"/>
  <c r="W601" i="1"/>
  <c r="T22" i="1"/>
  <c r="T601" i="1"/>
  <c r="F592" i="1"/>
  <c r="AY462" i="1"/>
  <c r="F479" i="1"/>
  <c r="AV26" i="1"/>
  <c r="F272" i="1"/>
  <c r="AV571" i="1"/>
  <c r="AT18" i="1"/>
  <c r="F619" i="1"/>
  <c r="I22" i="7" s="1"/>
  <c r="AZ18" i="1"/>
  <c r="F612" i="1"/>
  <c r="CD306" i="1"/>
  <c r="AU313" i="1"/>
  <c r="AR30" i="1"/>
  <c r="F63" i="1"/>
  <c r="AR267" i="1"/>
  <c r="F421" i="1"/>
  <c r="AR382" i="1"/>
  <c r="BA26" i="1"/>
  <c r="F287" i="1"/>
  <c r="BA571" i="1"/>
  <c r="F91" i="1"/>
  <c r="AU67" i="1"/>
  <c r="AY26" i="1"/>
  <c r="F275" i="1"/>
  <c r="R22" i="1" l="1"/>
  <c r="AU267" i="1"/>
  <c r="F286" i="1" s="1"/>
  <c r="AU104" i="1"/>
  <c r="I223" i="7"/>
  <c r="I344" i="7"/>
  <c r="X302" i="1"/>
  <c r="F564" i="1"/>
  <c r="AS18" i="1"/>
  <c r="F618" i="1"/>
  <c r="I21" i="7" s="1"/>
  <c r="AW302" i="1"/>
  <c r="F544" i="1"/>
  <c r="Y26" i="1"/>
  <c r="F294" i="1"/>
  <c r="Y571" i="1"/>
  <c r="O302" i="1"/>
  <c r="F540" i="1"/>
  <c r="Q22" i="1"/>
  <c r="Q601" i="1"/>
  <c r="F583" i="1"/>
  <c r="S22" i="1"/>
  <c r="S601" i="1"/>
  <c r="F586" i="1"/>
  <c r="J16" i="2" s="1"/>
  <c r="AY302" i="1"/>
  <c r="F546" i="1"/>
  <c r="AV22" i="1"/>
  <c r="F576" i="1"/>
  <c r="AV601" i="1"/>
  <c r="AR306" i="1"/>
  <c r="F341" i="1"/>
  <c r="AR538" i="1"/>
  <c r="AR571" i="1" s="1"/>
  <c r="AY571" i="1"/>
  <c r="R18" i="1"/>
  <c r="F615" i="1"/>
  <c r="F490" i="1"/>
  <c r="AU462" i="1"/>
  <c r="X26" i="1"/>
  <c r="F293" i="1"/>
  <c r="X571" i="1"/>
  <c r="O571" i="1"/>
  <c r="AV302" i="1"/>
  <c r="F543" i="1"/>
  <c r="AR26" i="1"/>
  <c r="F295" i="1"/>
  <c r="F296" i="1" s="1"/>
  <c r="I197" i="7" s="1"/>
  <c r="W18" i="1"/>
  <c r="F625" i="1"/>
  <c r="P18" i="1"/>
  <c r="F604" i="1"/>
  <c r="Y302" i="1"/>
  <c r="F565" i="1"/>
  <c r="AU26" i="1"/>
  <c r="T18" i="1"/>
  <c r="F622" i="1"/>
  <c r="U18" i="1"/>
  <c r="F623" i="1"/>
  <c r="F499" i="1"/>
  <c r="AR462" i="1"/>
  <c r="F332" i="1"/>
  <c r="AU538" i="1"/>
  <c r="AU571" i="1" s="1"/>
  <c r="AU306" i="1"/>
  <c r="AW571" i="1"/>
  <c r="BA22" i="1"/>
  <c r="BA601" i="1"/>
  <c r="F591" i="1"/>
  <c r="V22" i="1"/>
  <c r="V601" i="1"/>
  <c r="F594" i="1"/>
  <c r="AW22" i="1" l="1"/>
  <c r="AW601" i="1"/>
  <c r="F577" i="1"/>
  <c r="AU22" i="1"/>
  <c r="AU601" i="1"/>
  <c r="F590" i="1"/>
  <c r="H16" i="2" s="1"/>
  <c r="I16" i="2" s="1"/>
  <c r="Y22" i="1"/>
  <c r="F598" i="1"/>
  <c r="Y601" i="1"/>
  <c r="AV18" i="1"/>
  <c r="F606" i="1"/>
  <c r="O22" i="1"/>
  <c r="F573" i="1"/>
  <c r="O601" i="1"/>
  <c r="V18" i="1"/>
  <c r="F624" i="1"/>
  <c r="S18" i="1"/>
  <c r="F616" i="1"/>
  <c r="I25" i="7" s="1"/>
  <c r="AR22" i="1"/>
  <c r="F599" i="1"/>
  <c r="AR601" i="1"/>
  <c r="X22" i="1"/>
  <c r="F597" i="1"/>
  <c r="X601" i="1"/>
  <c r="F297" i="1"/>
  <c r="I198" i="7" s="1"/>
  <c r="AY22" i="1"/>
  <c r="F579" i="1"/>
  <c r="AY601" i="1"/>
  <c r="AU302" i="1"/>
  <c r="F557" i="1"/>
  <c r="BA18" i="1"/>
  <c r="F621" i="1"/>
  <c r="AR302" i="1"/>
  <c r="F566" i="1"/>
  <c r="F567" i="1" s="1"/>
  <c r="I346" i="7" s="1"/>
  <c r="Q18" i="1"/>
  <c r="F613" i="1"/>
  <c r="F298" i="1" l="1"/>
  <c r="I199" i="7" s="1"/>
  <c r="F568" i="1"/>
  <c r="AR18" i="1"/>
  <c r="F629" i="1"/>
  <c r="F630" i="1" s="1"/>
  <c r="I354" i="7" s="1"/>
  <c r="AU18" i="1"/>
  <c r="F620" i="1"/>
  <c r="I24" i="7" s="1"/>
  <c r="I20" i="7" s="1"/>
  <c r="X18" i="1"/>
  <c r="F627" i="1"/>
  <c r="AY18" i="1"/>
  <c r="F609" i="1"/>
  <c r="O18" i="1"/>
  <c r="F603" i="1"/>
  <c r="AW18" i="1"/>
  <c r="F607" i="1"/>
  <c r="Y18" i="1"/>
  <c r="F628" i="1"/>
  <c r="F569" i="1" l="1"/>
  <c r="I348" i="7" s="1"/>
  <c r="I347" i="7"/>
  <c r="F631" i="1"/>
  <c r="I355" i="7" s="1"/>
  <c r="F632" i="1" l="1"/>
  <c r="I356" i="7" s="1"/>
</calcChain>
</file>

<file path=xl/sharedStrings.xml><?xml version="1.0" encoding="utf-8"?>
<sst xmlns="http://schemas.openxmlformats.org/spreadsheetml/2006/main" count="6103" uniqueCount="304">
  <si>
    <t>Smeta.RU Flash  (495) 974-1589</t>
  </si>
  <si>
    <t>_PS_</t>
  </si>
  <si>
    <t>Smeta.RU Flash</t>
  </si>
  <si>
    <t/>
  </si>
  <si>
    <t>3.2 ЛС Оказание услуг по уборке (здание 1.5 Фондохранилище)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</si>
  <si>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</si>
  <si>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</si>
  <si>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</si>
  <si>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</si>
  <si>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</si>
  <si>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</si>
  <si>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3.2</t>
  </si>
  <si>
    <t>№3.2</t>
  </si>
  <si>
    <t>Основная уборка</t>
  </si>
  <si>
    <t>Стены, потолки</t>
  </si>
  <si>
    <t>1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</si>
  <si>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</si>
  <si>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</si>
  <si>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100 м2</t>
  </si>
  <si>
    <t>СН-2012.1 Выпуск № 3 (в текущих ценах по состоянию на 01.04.2025 г.). Сб.5-1101-1-2/1</t>
  </si>
  <si>
    <t>)*122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</si>
  <si>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</si>
  <si>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</si>
  <si>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</si>
  <si>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</si>
  <si>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</si>
  <si>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</si>
  <si>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</si>
  <si>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</si>
  <si>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</si>
  <si>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</si>
  <si>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</si>
  <si>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</si>
  <si>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</si>
  <si>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</si>
  <si>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</si>
  <si>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</si>
  <si>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</si>
  <si>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</si>
  <si>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</si>
  <si>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</si>
  <si>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</si>
  <si>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</si>
  <si>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</si>
  <si>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</si>
  <si>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</si>
  <si>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</si>
  <si>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</si>
  <si>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</si>
  <si>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</si>
  <si>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</si>
  <si>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</si>
  <si>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</si>
  <si>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</si>
  <si>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</si>
  <si>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</si>
  <si>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</si>
  <si>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</si>
  <si>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</si>
  <si>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</si>
  <si>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</si>
  <si>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</si>
  <si>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</si>
  <si>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</si>
  <si>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</si>
  <si>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</si>
  <si>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</si>
  <si>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</si>
  <si>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</si>
  <si>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</si>
  <si>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</si>
  <si>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</si>
  <si>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</si>
  <si>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</si>
  <si>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</si>
  <si>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</si>
  <si>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</si>
  <si>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</si>
  <si>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</si>
  <si>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</si>
  <si>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</si>
  <si>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</si>
  <si>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</si>
  <si>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</si>
  <si>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2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</si>
  <si>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</si>
  <si>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</si>
  <si>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</si>
  <si>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2,1</t>
  </si>
  <si>
    <t>Полы</t>
  </si>
  <si>
    <t>3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</si>
  <si>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</si>
  <si>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(100%)</t>
  </si>
  <si>
    <t>СН-2012.1 Выпуск № 3 (в текущих ценах по состоянию на 01.04.2025 г.). Сб.10-1101-4-1/1</t>
  </si>
  <si>
    <t>)*17</t>
  </si>
  <si>
    <t>3,1</t>
  </si>
  <si>
    <t>4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</si>
  <si>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</si>
  <si>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</si>
  <si>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</si>
  <si>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</si>
  <si>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</si>
  <si>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</si>
  <si>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</si>
  <si>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</si>
  <si>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</si>
  <si>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</si>
  <si>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</si>
  <si>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</si>
  <si>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</si>
  <si>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</si>
  <si>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</si>
  <si>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</si>
  <si>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7,1</t>
  </si>
  <si>
    <t>Мытье окон, дверей, перегородок</t>
  </si>
  <si>
    <t>8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</si>
  <si>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</si>
  <si>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</si>
  <si>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</si>
  <si>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</si>
  <si>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)*4)*4</t>
  </si>
  <si>
    <t>)*4)*4)*2</t>
  </si>
  <si>
    <t>Поправка: СН-2012. Гл.1 Сб.11 п.3.20</t>
  </si>
  <si>
    <t>8,1</t>
  </si>
  <si>
    <t>Мытье сантехнических приборов</t>
  </si>
  <si>
    <t>9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</si>
  <si>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</si>
  <si>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</si>
  <si>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</si>
  <si>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</si>
  <si>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9,1</t>
  </si>
  <si>
    <t>10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</si>
  <si>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</si>
  <si>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</si>
  <si>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</si>
  <si>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10,1</t>
  </si>
  <si>
    <t>11</t>
  </si>
  <si>
    <t>Уборка санитарно-технических приборов в туалетах административных зданий - умывальники (поддоны)</t>
  </si>
  <si>
    <t>11,1</t>
  </si>
  <si>
    <t>12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</si>
  <si>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</si>
  <si>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</si>
  <si>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</si>
  <si>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</si>
  <si>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</si>
  <si>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13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</si>
  <si>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</si>
  <si>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</si>
  <si>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14</t>
  </si>
  <si>
    <t>Туалетная бумага Veiro Professional Premium T308 (или эквивалент) 25 м двухслойная (расход 2 шт. по 25 м на 1 унитаз в день)</t>
  </si>
  <si>
    <t>15</t>
  </si>
  <si>
    <t>Освежитель воздуха lis морской прибой 300 мл (или эквивалент) ( норма расхода 2 шт на 1 унитаз в месяц)</t>
  </si>
  <si>
    <t>16</t>
  </si>
  <si>
    <t>Стикер для очищения унитаза Domestos  (или эквивалент) (расход 1 шт. на 1 унитаз в неделю)</t>
  </si>
  <si>
    <t>Уход за мебелью</t>
  </si>
  <si>
    <t>17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</si>
  <si>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</si>
  <si>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</si>
  <si>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</si>
  <si>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17,1</t>
  </si>
  <si>
    <t>и1</t>
  </si>
  <si>
    <t>Итого</t>
  </si>
  <si>
    <t>и2</t>
  </si>
  <si>
    <t>НДС 7%</t>
  </si>
  <si>
    <t>и3</t>
  </si>
  <si>
    <t>Генеральная уборка</t>
  </si>
  <si>
    <t>18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</si>
  <si>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</si>
  <si>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</si>
  <si>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СН-2012.1 Выпуск № 3 (в текущих ценах по состоянию на 01.04.2025 г.). Сб.5-1101-1-1/1</t>
  </si>
  <si>
    <t>)*4)*0,75</t>
  </si>
  <si>
    <t>18,1</t>
  </si>
  <si>
    <t>19</t>
  </si>
  <si>
    <t>)*4</t>
  </si>
  <si>
    <t>19,1</t>
  </si>
  <si>
    <t>20</t>
  </si>
  <si>
    <t>20,1</t>
  </si>
  <si>
    <t>21</t>
  </si>
  <si>
    <t>21,1</t>
  </si>
  <si>
    <t>22</t>
  </si>
  <si>
    <t>22,1</t>
  </si>
  <si>
    <t>23</t>
  </si>
  <si>
    <t>23,1</t>
  </si>
  <si>
    <t>24</t>
  </si>
  <si>
    <t>24,1</t>
  </si>
  <si>
    <t>Мытье окон, дверей, перегородок, внутреннего остекления</t>
  </si>
  <si>
    <t>25</t>
  </si>
  <si>
    <t>)*4)*2</t>
  </si>
  <si>
    <t>25,1</t>
  </si>
  <si>
    <t>26</t>
  </si>
  <si>
    <t>26,1</t>
  </si>
  <si>
    <t>27</t>
  </si>
  <si>
    <t>27,1</t>
  </si>
  <si>
    <t>28</t>
  </si>
  <si>
    <t>28,1</t>
  </si>
  <si>
    <t>29</t>
  </si>
  <si>
    <t>29,1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</si>
  <si>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</si>
  <si>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</si>
  <si>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</si>
  <si>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</si>
  <si>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</si>
  <si>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</si>
  <si>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</si>
  <si>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</si>
  <si>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</si>
  <si>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</si>
  <si>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</si>
  <si>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</si>
  <si>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</si>
  <si>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</si>
  <si>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</si>
  <si>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</si>
  <si>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</si>
  <si>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</si>
  <si>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</si>
  <si>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</si>
  <si>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</si>
  <si>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</si>
  <si>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</si>
  <si>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</si>
  <si>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</si>
  <si>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</si>
  <si>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</si>
  <si>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</si>
  <si>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</si>
  <si>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</si>
  <si>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</si>
  <si>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</si>
  <si>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</si>
  <si>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</si>
  <si>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</si>
  <si>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</si>
  <si>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</si>
  <si>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</si>
  <si>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</si>
  <si>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</si>
  <si>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</si>
  <si>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</si>
  <si>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</si>
  <si>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</si>
  <si>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</si>
  <si>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</si>
  <si>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</si>
  <si>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</si>
  <si>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</si>
  <si>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</si>
  <si>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</si>
  <si>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</si>
  <si>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</si>
  <si>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</si>
  <si>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</si>
  <si>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</si>
  <si>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</si>
  <si>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</si>
  <si>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</si>
  <si>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</si>
  <si>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</si>
  <si>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</si>
  <si>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</si>
  <si>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</si>
  <si>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</si>
  <si>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</si>
  <si>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</si>
  <si>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</si>
  <si>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</si>
  <si>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</si>
  <si>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</si>
  <si>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</si>
  <si>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</si>
  <si>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</si>
  <si>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</si>
  <si>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</t>
  </si>
  <si>
    <t>НР от ЗП</t>
  </si>
  <si>
    <t>%</t>
  </si>
  <si>
    <t>СП от ЗП</t>
  </si>
  <si>
    <t>ЗТР</t>
  </si>
  <si>
    <t>чел-ч</t>
  </si>
  <si>
    <t>ЭМ</t>
  </si>
  <si>
    <t>в т.ч. ЗПМ</t>
  </si>
  <si>
    <t>к нр )*17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</si>
  <si>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</si>
  <si>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</si>
  <si>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</si>
  <si>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</si>
  <si>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</si>
  <si>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)*4)*4)*2</t>
  </si>
  <si>
    <t>к нр )*4)*4</t>
  </si>
  <si>
    <t>к нр )*4)*0,75</t>
  </si>
  <si>
    <t>к нр )*4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</si>
  <si>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</si>
  <si>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</si>
  <si>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</si>
  <si>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</si>
  <si>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</si>
  <si>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</si>
  <si>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</si>
  <si>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</si>
  <si>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</si>
  <si>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</si>
  <si>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</si>
  <si>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</si>
  <si>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сооружений. Корпус 1.4 "Фондохранилище"</t>
  </si>
  <si>
    <t>№3.1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</si>
</sst>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165" fontId="14" fillId="0" borderId="0" xfId="0" applyNumberFormat="1" applyFont="1" applyAlignment="1">
      <alignment horizontal="right"/>
    </xf>
    <xf numFmtId="0" fontId="9" fillId="0" borderId="1" xfId="0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165" fontId="15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ACCF-7411-4EAB-9B66-1187EA57D9B1}">
  <sheetPr>
    <pageSetUpPr fitToPage="1"/>
  </sheetPr>
  <dimension ref="A1:V363"/>
  <sheetViews>
    <sheetView tabSelected="1" topLeftCell="A91" zoomScaleNormal="100" workbookViewId="0">
      <selection activeCell="M77" sqref="M77"/>
    </sheetView>
  </sheetViews>
  <sheetFormatPr defaultRowHeight="12.5" x14ac:dyDescent="0.25"/>
  <cols>
    <col min="1" max="1" width="5.7265625" customWidth="1"/>
    <col min="2" max="2" width="13.26953125" customWidth="1"/>
    <col min="3" max="3" width="40.7265625" customWidth="1"/>
    <col min="4" max="6" width="11.7265625" customWidth="1"/>
    <col min="7" max="7" width="15.54296875" customWidth="1"/>
    <col min="8" max="11" width="12.7265625" customWidth="1"/>
    <col min="15" max="36" width="0" hidden="1" customWidth="1"/>
  </cols>
  <sheetData>
    <row r="1" spans="1:11" x14ac:dyDescent="0.25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" x14ac:dyDescent="0.3">
      <c r="A2" s="8"/>
      <c r="B2" s="8"/>
      <c r="C2" s="8"/>
      <c r="D2" s="8"/>
      <c r="E2" s="8"/>
      <c r="F2" s="8"/>
      <c r="G2" s="8"/>
      <c r="H2" s="8"/>
      <c r="I2" s="8"/>
      <c r="J2" s="37" t="s">
        <v>245</v>
      </c>
      <c r="K2" s="37"/>
    </row>
    <row r="3" spans="1:11" ht="16.5" x14ac:dyDescent="0.35">
      <c r="A3" s="10"/>
      <c r="B3" s="42" t="s">
        <v>243</v>
      </c>
      <c r="C3" s="42"/>
      <c r="D3" s="42"/>
      <c r="E3" s="42"/>
      <c r="F3" s="9"/>
      <c r="G3" s="42" t="s">
        <v>244</v>
      </c>
      <c r="H3" s="42"/>
      <c r="I3" s="42"/>
      <c r="J3" s="42"/>
      <c r="K3" s="42"/>
    </row>
    <row r="4" spans="1:11" ht="14" x14ac:dyDescent="0.3">
      <c r="A4" s="9"/>
      <c r="B4" s="43"/>
      <c r="C4" s="43"/>
      <c r="D4" s="43"/>
      <c r="E4" s="43"/>
      <c r="F4" s="9"/>
      <c r="G4" s="43"/>
      <c r="H4" s="43"/>
      <c r="I4" s="43"/>
      <c r="J4" s="43"/>
      <c r="K4" s="43"/>
    </row>
    <row r="5" spans="1:11" ht="14" x14ac:dyDescent="0.3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" x14ac:dyDescent="0.3">
      <c r="A6" s="11"/>
      <c r="B6" s="43" t="str">
        <f>CONCATENATE("______________________ ", IF(Source!AL12&lt;&gt;"", Source!AL12, ""))</f>
        <v xml:space="preserve">______________________ </v>
      </c>
      <c r="C6" s="43"/>
      <c r="D6" s="43"/>
      <c r="E6" s="43"/>
      <c r="F6" s="9"/>
      <c r="G6" s="43" t="str">
        <f>CONCATENATE("______________________ ", IF(Source!AH12&lt;&gt;"", Source!AH12, ""))</f>
        <v xml:space="preserve">______________________ </v>
      </c>
      <c r="H6" s="43"/>
      <c r="I6" s="43"/>
      <c r="J6" s="43"/>
      <c r="K6" s="43"/>
    </row>
    <row r="7" spans="1:11" ht="14" x14ac:dyDescent="0.3">
      <c r="A7" s="12"/>
      <c r="B7" s="36" t="s">
        <v>246</v>
      </c>
      <c r="C7" s="36"/>
      <c r="D7" s="36"/>
      <c r="E7" s="36"/>
      <c r="F7" s="9"/>
      <c r="G7" s="36" t="s">
        <v>246</v>
      </c>
      <c r="H7" s="36"/>
      <c r="I7" s="36"/>
      <c r="J7" s="36"/>
      <c r="K7" s="36"/>
    </row>
    <row r="9" spans="1:11" ht="1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5" x14ac:dyDescent="0.35">
      <c r="A10" s="38" t="str">
        <f>CONCATENATE( "ЛОКАЛЬНАЯ СМЕТА № ",IF(Source!F12&lt;&gt;"Новый объект", Source!F12, ""))</f>
        <v>ЛОКАЛЬНАЯ СМЕТА № 3.2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40" t="s">
        <v>247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4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4" hidden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5" x14ac:dyDescent="0.35">
      <c r="A15" s="38" t="str">
        <f>IF(Source!G12&lt;&gt;"Новый объект", Source!G12, "")</f>
        <v>Оказание услуг по уборке внутренних и санитарных помещений сооружений. Корпус 1.4 "Фондохранилище"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x14ac:dyDescent="0.25">
      <c r="A16" s="40" t="s">
        <v>248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1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3">
      <c r="A18" s="36" t="str">
        <f>CONCATENATE( "Основание: чертежи № ", Source!J12)</f>
        <v xml:space="preserve">Основание: чертежи № 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14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" x14ac:dyDescent="0.3">
      <c r="A20" s="9"/>
      <c r="B20" s="9"/>
      <c r="C20" s="9"/>
      <c r="D20" s="9"/>
      <c r="E20" s="9"/>
      <c r="F20" s="43" t="s">
        <v>249</v>
      </c>
      <c r="G20" s="43"/>
      <c r="H20" s="43"/>
      <c r="I20" s="44">
        <f>I21+I22+I23+I24</f>
        <v>3703.83</v>
      </c>
      <c r="J20" s="37"/>
      <c r="K20" s="9" t="s">
        <v>250</v>
      </c>
    </row>
    <row r="21" spans="1:11" ht="14" hidden="1" x14ac:dyDescent="0.3">
      <c r="A21" s="9"/>
      <c r="B21" s="9"/>
      <c r="C21" s="9"/>
      <c r="D21" s="9"/>
      <c r="E21" s="9"/>
      <c r="F21" s="43" t="s">
        <v>251</v>
      </c>
      <c r="G21" s="43"/>
      <c r="H21" s="43"/>
      <c r="I21" s="44">
        <f>ROUND((Source!F618)/1000, 2)</f>
        <v>572.47</v>
      </c>
      <c r="J21" s="37"/>
      <c r="K21" s="9" t="s">
        <v>250</v>
      </c>
    </row>
    <row r="22" spans="1:11" ht="14" hidden="1" x14ac:dyDescent="0.3">
      <c r="A22" s="9"/>
      <c r="B22" s="9"/>
      <c r="C22" s="9"/>
      <c r="D22" s="9"/>
      <c r="E22" s="9"/>
      <c r="F22" s="43" t="s">
        <v>252</v>
      </c>
      <c r="G22" s="43"/>
      <c r="H22" s="43"/>
      <c r="I22" s="44">
        <f>ROUND((Source!F619)/1000, 2)</f>
        <v>0</v>
      </c>
      <c r="J22" s="37"/>
      <c r="K22" s="9" t="s">
        <v>250</v>
      </c>
    </row>
    <row r="23" spans="1:11" ht="14" hidden="1" x14ac:dyDescent="0.3">
      <c r="A23" s="9"/>
      <c r="B23" s="9"/>
      <c r="C23" s="9"/>
      <c r="D23" s="9"/>
      <c r="E23" s="9"/>
      <c r="F23" s="43" t="s">
        <v>253</v>
      </c>
      <c r="G23" s="43"/>
      <c r="H23" s="43"/>
      <c r="I23" s="44">
        <f>ROUND((Source!F610)/1000, 2)</f>
        <v>0</v>
      </c>
      <c r="J23" s="37"/>
      <c r="K23" s="9" t="s">
        <v>250</v>
      </c>
    </row>
    <row r="24" spans="1:11" ht="14" hidden="1" x14ac:dyDescent="0.3">
      <c r="A24" s="9"/>
      <c r="B24" s="9"/>
      <c r="C24" s="9"/>
      <c r="D24" s="9"/>
      <c r="E24" s="9"/>
      <c r="F24" s="43" t="s">
        <v>254</v>
      </c>
      <c r="G24" s="43"/>
      <c r="H24" s="43"/>
      <c r="I24" s="44">
        <f>ROUND((Source!F620+Source!F621)/1000, 2)</f>
        <v>3131.36</v>
      </c>
      <c r="J24" s="37"/>
      <c r="K24" s="9" t="s">
        <v>250</v>
      </c>
    </row>
    <row r="25" spans="1:11" ht="14" x14ac:dyDescent="0.3">
      <c r="A25" s="9"/>
      <c r="B25" s="9"/>
      <c r="C25" s="9"/>
      <c r="D25" s="9"/>
      <c r="E25" s="9"/>
      <c r="F25" s="43" t="s">
        <v>255</v>
      </c>
      <c r="G25" s="43"/>
      <c r="H25" s="43"/>
      <c r="I25" s="44">
        <f>(Source!F616+ Source!F615)/1000</f>
        <v>1618.10311</v>
      </c>
      <c r="J25" s="37"/>
      <c r="K25" s="9" t="s">
        <v>250</v>
      </c>
    </row>
    <row r="26" spans="1:11" ht="14" x14ac:dyDescent="0.3">
      <c r="A26" s="9" t="s">
        <v>269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5" x14ac:dyDescent="0.25">
      <c r="A27" s="46" t="s">
        <v>256</v>
      </c>
      <c r="B27" s="46" t="s">
        <v>257</v>
      </c>
      <c r="C27" s="46" t="s">
        <v>258</v>
      </c>
      <c r="D27" s="46" t="s">
        <v>259</v>
      </c>
      <c r="E27" s="46" t="s">
        <v>260</v>
      </c>
      <c r="F27" s="46" t="s">
        <v>261</v>
      </c>
      <c r="G27" s="46" t="s">
        <v>262</v>
      </c>
      <c r="H27" s="46" t="s">
        <v>263</v>
      </c>
      <c r="I27" s="46" t="s">
        <v>264</v>
      </c>
      <c r="J27" s="46" t="s">
        <v>265</v>
      </c>
      <c r="K27" s="16" t="s">
        <v>266</v>
      </c>
    </row>
    <row r="28" spans="1:11" ht="28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17" t="s">
        <v>267</v>
      </c>
    </row>
    <row r="29" spans="1:11" ht="28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17" t="s">
        <v>268</v>
      </c>
    </row>
    <row r="30" spans="1:11" ht="14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35">
      <c r="A32" s="51" t="str">
        <f>CONCATENATE("Локальная смета: ",IF(Source!G20&lt;&gt;"Новая локальная смета", Source!G20, ""))</f>
        <v>Локальная смета: №3.1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4" spans="1:22" ht="16.5" x14ac:dyDescent="0.35">
      <c r="A34" s="51" t="str">
        <f>CONCATENATE("Раздел: ",IF(Source!G24&lt;&gt;"Новый раздел", Source!G24, ""))</f>
        <v>Раздел: Основная уборка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6" spans="1:22" ht="16.5" x14ac:dyDescent="0.35">
      <c r="A36" s="51" t="str">
        <f>CONCATENATE("Подраздел: ",IF(Source!G28&lt;&gt;"Новый подраздел", Source!G28, ""))</f>
        <v>Подраздел: Стены, потолки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2" ht="56" x14ac:dyDescent="0.35">
      <c r="A37" s="18">
        <v>1</v>
      </c>
      <c r="B37" s="18" t="str">
        <f>Source!F32</f>
        <v>1.5-1101-1-2/1</v>
      </c>
      <c r="C37" s="18" t="str">
        <f>Source!G32</f>
        <v>Протирка стен, облицованных керамической плиткой, в зданиях административно-хозяйственного назначения</v>
      </c>
      <c r="D37" s="19" t="str">
        <f>Source!H32</f>
        <v>100 м2</v>
      </c>
      <c r="E37" s="8">
        <f>Source!I32</f>
        <v>16.492999999999999</v>
      </c>
      <c r="F37" s="21"/>
      <c r="G37" s="20"/>
      <c r="H37" s="8"/>
      <c r="I37" s="8"/>
      <c r="J37" s="21"/>
      <c r="K37" s="21"/>
      <c r="Q37">
        <f>ROUND((Source!BZ32/100)*ROUND((Source!AF32*Source!AV32)*Source!I32, 2), 2)</f>
        <v>370422</v>
      </c>
      <c r="R37">
        <f>Source!X32</f>
        <v>370422</v>
      </c>
      <c r="S37">
        <f>ROUND((Source!CA32/100)*ROUND((Source!AF32*Source!AV32)*Source!I32, 2), 2)</f>
        <v>52917.43</v>
      </c>
      <c r="T37">
        <f>Source!Y32</f>
        <v>52917.43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5">
      <c r="C38" s="22" t="str">
        <f>"Объем: "&amp;Source!I32&amp;"=1839,6/"&amp;"100"</f>
        <v>Объем: 16,493=1839,6/100</v>
      </c>
    </row>
    <row r="39" spans="1:22" ht="14.5" x14ac:dyDescent="0.35">
      <c r="A39" s="18"/>
      <c r="B39" s="18"/>
      <c r="C39" s="18" t="s">
        <v>270</v>
      </c>
      <c r="D39" s="19"/>
      <c r="E39" s="8"/>
      <c r="F39" s="21">
        <f>Source!AO32</f>
        <v>262.99</v>
      </c>
      <c r="G39" s="20" t="str">
        <f>Source!DG32</f>
        <v>)*122</v>
      </c>
      <c r="H39" s="8">
        <f>Source!AV32</f>
        <v>1</v>
      </c>
      <c r="I39" s="8">
        <f>IF(Source!BA32&lt;&gt; 0, Source!BA32, 1)</f>
        <v>1</v>
      </c>
      <c r="J39" s="21">
        <f>Source!S32</f>
        <v>529174.28</v>
      </c>
      <c r="K39" s="21"/>
    </row>
    <row r="40" spans="1:22" ht="14.5" x14ac:dyDescent="0.35">
      <c r="A40" s="18"/>
      <c r="B40" s="18"/>
      <c r="C40" s="18" t="s">
        <v>271</v>
      </c>
      <c r="D40" s="19"/>
      <c r="E40" s="8"/>
      <c r="F40" s="21">
        <f>Source!AL32</f>
        <v>4.55</v>
      </c>
      <c r="G40" s="20" t="str">
        <f>Source!DD32</f>
        <v>)*122</v>
      </c>
      <c r="H40" s="8">
        <f>Source!AW32</f>
        <v>1</v>
      </c>
      <c r="I40" s="8">
        <f>IF(Source!BC32&lt;&gt; 0, Source!BC32, 1)</f>
        <v>1</v>
      </c>
      <c r="J40" s="21">
        <f>Source!P32</f>
        <v>9155.26</v>
      </c>
      <c r="K40" s="21"/>
    </row>
    <row r="41" spans="1:22" ht="14.5" x14ac:dyDescent="0.35">
      <c r="A41" s="18" t="s">
        <v>24</v>
      </c>
      <c r="B41" s="18" t="str">
        <f>Source!F33</f>
        <v>21.1-25-13</v>
      </c>
      <c r="C41" s="18" t="str">
        <f>Source!G33</f>
        <v>Вода</v>
      </c>
      <c r="D41" s="19" t="str">
        <f>Source!H33</f>
        <v>м3</v>
      </c>
      <c r="E41" s="8">
        <f>Source!I33</f>
        <v>-20.121459999999999</v>
      </c>
      <c r="F41" s="21">
        <f>Source!AK33</f>
        <v>49.83</v>
      </c>
      <c r="G41" s="23" t="s">
        <v>272</v>
      </c>
      <c r="H41" s="8">
        <f>Source!AW33</f>
        <v>1</v>
      </c>
      <c r="I41" s="8">
        <f>IF(Source!BC33&lt;&gt; 0, Source!BC33, 1)</f>
        <v>1</v>
      </c>
      <c r="J41" s="21">
        <f>Source!O33</f>
        <v>-1002.65</v>
      </c>
      <c r="K41" s="21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5" x14ac:dyDescent="0.35">
      <c r="A42" s="18"/>
      <c r="B42" s="18"/>
      <c r="C42" s="18" t="s">
        <v>273</v>
      </c>
      <c r="D42" s="19" t="s">
        <v>274</v>
      </c>
      <c r="E42" s="8">
        <f>Source!AT32</f>
        <v>70</v>
      </c>
      <c r="F42" s="21"/>
      <c r="G42" s="20"/>
      <c r="H42" s="8"/>
      <c r="I42" s="8"/>
      <c r="J42" s="21">
        <f>SUM(R37:R41)</f>
        <v>370422</v>
      </c>
      <c r="K42" s="21"/>
    </row>
    <row r="43" spans="1:22" ht="14.5" x14ac:dyDescent="0.35">
      <c r="A43" s="18"/>
      <c r="B43" s="18"/>
      <c r="C43" s="18" t="s">
        <v>275</v>
      </c>
      <c r="D43" s="19" t="s">
        <v>274</v>
      </c>
      <c r="E43" s="8">
        <f>Source!AU32</f>
        <v>10</v>
      </c>
      <c r="F43" s="21"/>
      <c r="G43" s="20"/>
      <c r="H43" s="8"/>
      <c r="I43" s="8"/>
      <c r="J43" s="21">
        <f>SUM(T37:T42)</f>
        <v>52917.43</v>
      </c>
      <c r="K43" s="21"/>
    </row>
    <row r="44" spans="1:22" ht="14.5" x14ac:dyDescent="0.35">
      <c r="A44" s="18"/>
      <c r="B44" s="18"/>
      <c r="C44" s="18" t="s">
        <v>276</v>
      </c>
      <c r="D44" s="19" t="s">
        <v>277</v>
      </c>
      <c r="E44" s="8">
        <f>Source!AQ32</f>
        <v>0.94</v>
      </c>
      <c r="F44" s="21"/>
      <c r="G44" s="20" t="str">
        <f>Source!DI32</f>
        <v>)*122</v>
      </c>
      <c r="H44" s="8">
        <f>Source!AV32</f>
        <v>1</v>
      </c>
      <c r="I44" s="8"/>
      <c r="J44" s="21"/>
      <c r="K44" s="21">
        <f>Source!U32</f>
        <v>1891.4172399999998</v>
      </c>
    </row>
    <row r="45" spans="1:22" ht="14" x14ac:dyDescent="0.3">
      <c r="A45" s="25"/>
      <c r="B45" s="25"/>
      <c r="C45" s="25"/>
      <c r="D45" s="25"/>
      <c r="E45" s="25"/>
      <c r="F45" s="25"/>
      <c r="G45" s="25"/>
      <c r="H45" s="25"/>
      <c r="I45" s="52">
        <f>J39+J40+J42+J43+SUM(J41:J41)</f>
        <v>960666.32000000007</v>
      </c>
      <c r="J45" s="52"/>
      <c r="K45" s="26">
        <f>IF(Source!I32&lt;&gt;0, ROUND(I45/Source!I32, 2), 0)</f>
        <v>58246.91</v>
      </c>
      <c r="P45" s="24">
        <f>I45</f>
        <v>960666.32000000007</v>
      </c>
    </row>
    <row r="47" spans="1:22" ht="14" x14ac:dyDescent="0.3">
      <c r="A47" s="50" t="str">
        <f>CONCATENATE("Итого по подразделу: ",IF(Source!G35&lt;&gt;"Новый подраздел", Source!G35, ""))</f>
        <v>Итого по подразделу: Стены, потолки</v>
      </c>
      <c r="B47" s="50"/>
      <c r="C47" s="50"/>
      <c r="D47" s="50"/>
      <c r="E47" s="50"/>
      <c r="F47" s="50"/>
      <c r="G47" s="50"/>
      <c r="H47" s="50"/>
      <c r="I47" s="48">
        <f>SUM(P36:P46)</f>
        <v>960666.32000000007</v>
      </c>
      <c r="J47" s="49"/>
      <c r="K47" s="27"/>
    </row>
    <row r="50" spans="1:22" ht="16.5" x14ac:dyDescent="0.35">
      <c r="A50" s="51" t="str">
        <f>CONCATENATE("Подраздел: ",IF(Source!G65&lt;&gt;"Новый подраздел", Source!G65, ""))</f>
        <v>Подраздел: Лестничные марши и площадки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22" ht="98" x14ac:dyDescent="0.35">
      <c r="A51" s="18">
        <v>2</v>
      </c>
      <c r="B51" s="18" t="str">
        <f>Source!F69</f>
        <v>1.9-1103-1-1/1</v>
      </c>
      <c r="C51" s="18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1" s="19" t="str">
        <f>Source!H69</f>
        <v>100 м2</v>
      </c>
      <c r="E51" s="8">
        <f>Source!I69</f>
        <v>0.66700000000000004</v>
      </c>
      <c r="F51" s="21"/>
      <c r="G51" s="20"/>
      <c r="H51" s="8"/>
      <c r="I51" s="8"/>
      <c r="J51" s="21"/>
      <c r="K51" s="21"/>
      <c r="Q51">
        <f>ROUND((Source!BZ69/100)*ROUND((Source!AF69*Source!AV69)*Source!I69, 2), 2)</f>
        <v>22151.87</v>
      </c>
      <c r="R51">
        <f>Source!X69</f>
        <v>22151.87</v>
      </c>
      <c r="S51">
        <f>ROUND((Source!CA69/100)*ROUND((Source!AF69*Source!AV69)*Source!I69, 2), 2)</f>
        <v>3164.55</v>
      </c>
      <c r="T51">
        <f>Source!Y69</f>
        <v>3164.55</v>
      </c>
      <c r="U51">
        <f>ROUND((175/100)*ROUND((Source!AE69*Source!AV69)*Source!I69, 2), 2)</f>
        <v>0</v>
      </c>
      <c r="V51">
        <f>ROUND((108/100)*ROUND(Source!CS69*Source!I69, 2), 2)</f>
        <v>0</v>
      </c>
    </row>
    <row r="52" spans="1:22" x14ac:dyDescent="0.25">
      <c r="C52" s="22" t="str">
        <f>"Объем: "&amp;Source!I69&amp;"=524,9/"&amp;"100"</f>
        <v>Объем: 0,667=524,9/100</v>
      </c>
    </row>
    <row r="53" spans="1:22" ht="14.5" x14ac:dyDescent="0.35">
      <c r="A53" s="18"/>
      <c r="B53" s="18"/>
      <c r="C53" s="18" t="s">
        <v>270</v>
      </c>
      <c r="D53" s="19"/>
      <c r="E53" s="8"/>
      <c r="F53" s="21">
        <f>Source!AO69</f>
        <v>388.89</v>
      </c>
      <c r="G53" s="20" t="str">
        <f>Source!DG69</f>
        <v>)*122</v>
      </c>
      <c r="H53" s="8">
        <f>Source!AV69</f>
        <v>1</v>
      </c>
      <c r="I53" s="8">
        <f>IF(Source!BA69&lt;&gt; 0, Source!BA69, 1)</f>
        <v>1</v>
      </c>
      <c r="J53" s="21">
        <f>Source!S69</f>
        <v>31645.53</v>
      </c>
      <c r="K53" s="21"/>
    </row>
    <row r="54" spans="1:22" ht="14.5" x14ac:dyDescent="0.35">
      <c r="A54" s="18"/>
      <c r="B54" s="18"/>
      <c r="C54" s="18" t="s">
        <v>271</v>
      </c>
      <c r="D54" s="19"/>
      <c r="E54" s="8"/>
      <c r="F54" s="21">
        <f>Source!AL69</f>
        <v>8.56</v>
      </c>
      <c r="G54" s="20" t="str">
        <f>Source!DD69</f>
        <v>)*122</v>
      </c>
      <c r="H54" s="8">
        <f>Source!AW69</f>
        <v>1</v>
      </c>
      <c r="I54" s="8">
        <f>IF(Source!BC69&lt;&gt; 0, Source!BC69, 1)</f>
        <v>1</v>
      </c>
      <c r="J54" s="21">
        <f>Source!P69</f>
        <v>696.56</v>
      </c>
      <c r="K54" s="21"/>
    </row>
    <row r="55" spans="1:22" ht="14.5" x14ac:dyDescent="0.35">
      <c r="A55" s="18" t="s">
        <v>88</v>
      </c>
      <c r="B55" s="18" t="str">
        <f>Source!F70</f>
        <v>21.1-25-13</v>
      </c>
      <c r="C55" s="18" t="str">
        <f>Source!G70</f>
        <v>Вода</v>
      </c>
      <c r="D55" s="19" t="str">
        <f>Source!H70</f>
        <v>м3</v>
      </c>
      <c r="E55" s="8">
        <f>Source!I70</f>
        <v>-0.81374000000000013</v>
      </c>
      <c r="F55" s="21">
        <f>Source!AK70</f>
        <v>49.83</v>
      </c>
      <c r="G55" s="23" t="s">
        <v>272</v>
      </c>
      <c r="H55" s="8">
        <f>Source!AW70</f>
        <v>1</v>
      </c>
      <c r="I55" s="8">
        <f>IF(Source!BC70&lt;&gt; 0, Source!BC70, 1)</f>
        <v>1</v>
      </c>
      <c r="J55" s="21">
        <f>Source!O70</f>
        <v>-40.549999999999997</v>
      </c>
      <c r="K55" s="21"/>
      <c r="Q55">
        <f>ROUND((Source!BZ70/100)*ROUND((Source!AF70*Source!AV70)*Source!I70, 2), 2)</f>
        <v>0</v>
      </c>
      <c r="R55">
        <f>Source!X70</f>
        <v>0</v>
      </c>
      <c r="S55">
        <f>ROUND((Source!CA70/100)*ROUND((Source!AF70*Source!AV70)*Source!I70, 2), 2)</f>
        <v>0</v>
      </c>
      <c r="T55">
        <f>Source!Y70</f>
        <v>0</v>
      </c>
      <c r="U55">
        <f>ROUND((175/100)*ROUND((Source!AE70*Source!AV70)*Source!I70, 2), 2)</f>
        <v>0</v>
      </c>
      <c r="V55">
        <f>ROUND((108/100)*ROUND(Source!CS70*Source!I70, 2), 2)</f>
        <v>0</v>
      </c>
    </row>
    <row r="56" spans="1:22" ht="14.5" x14ac:dyDescent="0.35">
      <c r="A56" s="18"/>
      <c r="B56" s="18"/>
      <c r="C56" s="18" t="s">
        <v>273</v>
      </c>
      <c r="D56" s="19" t="s">
        <v>274</v>
      </c>
      <c r="E56" s="8">
        <f>Source!AT69</f>
        <v>70</v>
      </c>
      <c r="F56" s="21"/>
      <c r="G56" s="20"/>
      <c r="H56" s="8"/>
      <c r="I56" s="8"/>
      <c r="J56" s="21">
        <f>SUM(R51:R55)</f>
        <v>22151.87</v>
      </c>
      <c r="K56" s="21"/>
    </row>
    <row r="57" spans="1:22" ht="14.5" x14ac:dyDescent="0.35">
      <c r="A57" s="18"/>
      <c r="B57" s="18"/>
      <c r="C57" s="18" t="s">
        <v>275</v>
      </c>
      <c r="D57" s="19" t="s">
        <v>274</v>
      </c>
      <c r="E57" s="8">
        <f>Source!AU69</f>
        <v>10</v>
      </c>
      <c r="F57" s="21"/>
      <c r="G57" s="20"/>
      <c r="H57" s="8"/>
      <c r="I57" s="8"/>
      <c r="J57" s="21">
        <f>SUM(T51:T56)</f>
        <v>3164.55</v>
      </c>
      <c r="K57" s="21"/>
    </row>
    <row r="58" spans="1:22" ht="14.5" x14ac:dyDescent="0.35">
      <c r="A58" s="18"/>
      <c r="B58" s="18"/>
      <c r="C58" s="18" t="s">
        <v>276</v>
      </c>
      <c r="D58" s="19" t="s">
        <v>277</v>
      </c>
      <c r="E58" s="8">
        <f>Source!AQ69</f>
        <v>1.39</v>
      </c>
      <c r="F58" s="21"/>
      <c r="G58" s="20" t="str">
        <f>Source!DI69</f>
        <v>)*122</v>
      </c>
      <c r="H58" s="8">
        <f>Source!AV69</f>
        <v>1</v>
      </c>
      <c r="I58" s="8"/>
      <c r="J58" s="21"/>
      <c r="K58" s="21">
        <f>Source!U69</f>
        <v>113.10986</v>
      </c>
    </row>
    <row r="59" spans="1:22" ht="14" x14ac:dyDescent="0.3">
      <c r="A59" s="25"/>
      <c r="B59" s="25"/>
      <c r="C59" s="25"/>
      <c r="D59" s="25"/>
      <c r="E59" s="25"/>
      <c r="F59" s="25"/>
      <c r="G59" s="25"/>
      <c r="H59" s="25"/>
      <c r="I59" s="52">
        <f>J53+J54+J56+J57+SUM(J55:J55)</f>
        <v>57617.96</v>
      </c>
      <c r="J59" s="52"/>
      <c r="K59" s="26">
        <f>IF(Source!I69&lt;&gt;0, ROUND(I59/Source!I69, 2), 0)</f>
        <v>86383.75</v>
      </c>
      <c r="P59" s="24">
        <f>I59</f>
        <v>57617.96</v>
      </c>
    </row>
    <row r="61" spans="1:22" ht="14" x14ac:dyDescent="0.3">
      <c r="A61" s="50" t="str">
        <f>CONCATENATE("Итого по подразделу: ",IF(Source!G72&lt;&gt;"Новый подраздел", Source!G72, ""))</f>
        <v>Итого по подразделу: Лестничные марши и площадки</v>
      </c>
      <c r="B61" s="50"/>
      <c r="C61" s="50"/>
      <c r="D61" s="50"/>
      <c r="E61" s="50"/>
      <c r="F61" s="50"/>
      <c r="G61" s="50"/>
      <c r="H61" s="50"/>
      <c r="I61" s="48">
        <f>SUM(P50:P60)</f>
        <v>57617.96</v>
      </c>
      <c r="J61" s="49"/>
      <c r="K61" s="27"/>
    </row>
    <row r="64" spans="1:22" ht="16.5" x14ac:dyDescent="0.35">
      <c r="A64" s="51" t="str">
        <f>CONCATENATE("Подраздел: ",IF(Source!G102&lt;&gt;"Новый подраздел", Source!G102, ""))</f>
        <v>Подраздел: Полы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22" ht="56" x14ac:dyDescent="0.35">
      <c r="A65" s="18">
        <v>3</v>
      </c>
      <c r="B65" s="18" t="str">
        <f>Source!F106</f>
        <v>1.10-1101-4-1/1</v>
      </c>
      <c r="C65" s="18" t="str">
        <f>Source!G106</f>
        <v>Уборка полов павильонов и административно-хозяйственных зданий на территории типа ВДНХ поломоечной машиной - мытье (100%)</v>
      </c>
      <c r="D65" s="19" t="str">
        <f>Source!H106</f>
        <v>100 м2</v>
      </c>
      <c r="E65" s="8">
        <f>Source!I106</f>
        <v>13.442</v>
      </c>
      <c r="F65" s="21"/>
      <c r="G65" s="20"/>
      <c r="H65" s="8"/>
      <c r="I65" s="8"/>
      <c r="J65" s="21"/>
      <c r="K65" s="21"/>
      <c r="Q65">
        <f>ROUND((Source!BZ106/100)*ROUND((Source!AF106*Source!AV106)*Source!I106, 2), 2)</f>
        <v>5369.85</v>
      </c>
      <c r="R65">
        <f>Source!X106</f>
        <v>5369.85</v>
      </c>
      <c r="S65">
        <f>ROUND((Source!CA106/100)*ROUND((Source!AF106*Source!AV106)*Source!I106, 2), 2)</f>
        <v>767.12</v>
      </c>
      <c r="T65">
        <f>Source!Y106</f>
        <v>767.12</v>
      </c>
      <c r="U65">
        <f>ROUND((175/100)*ROUND((Source!AE106*Source!AV106)*Source!I106, 2), 2)</f>
        <v>28</v>
      </c>
      <c r="V65">
        <f>ROUND((108/100)*ROUND(Source!CS106*Source!I106, 2), 2)</f>
        <v>17.28</v>
      </c>
    </row>
    <row r="66" spans="1:22" x14ac:dyDescent="0.25">
      <c r="C66" s="22" t="str">
        <f>"Объем: "&amp;Source!I106&amp;"=9989,2/"&amp;"100"</f>
        <v>Объем: 13,442=9989,2/100</v>
      </c>
    </row>
    <row r="67" spans="1:22" ht="14.5" x14ac:dyDescent="0.35">
      <c r="A67" s="18"/>
      <c r="B67" s="18"/>
      <c r="C67" s="18" t="s">
        <v>270</v>
      </c>
      <c r="D67" s="19"/>
      <c r="E67" s="8"/>
      <c r="F67" s="21">
        <f>Source!AO106</f>
        <v>33.57</v>
      </c>
      <c r="G67" s="20" t="str">
        <f>Source!DG106</f>
        <v>)*17</v>
      </c>
      <c r="H67" s="8">
        <f>Source!AV106</f>
        <v>1</v>
      </c>
      <c r="I67" s="8">
        <f>IF(Source!BA106&lt;&gt; 0, Source!BA106, 1)</f>
        <v>1</v>
      </c>
      <c r="J67" s="21">
        <f>Source!S106</f>
        <v>7671.21</v>
      </c>
      <c r="K67" s="21"/>
    </row>
    <row r="68" spans="1:22" ht="14.5" x14ac:dyDescent="0.35">
      <c r="A68" s="18"/>
      <c r="B68" s="18"/>
      <c r="C68" s="18" t="s">
        <v>278</v>
      </c>
      <c r="D68" s="19"/>
      <c r="E68" s="8"/>
      <c r="F68" s="21">
        <f>Source!AM106</f>
        <v>4.38</v>
      </c>
      <c r="G68" s="20" t="str">
        <f>Source!DE106</f>
        <v>)*17</v>
      </c>
      <c r="H68" s="8">
        <f>Source!AV106</f>
        <v>1</v>
      </c>
      <c r="I68" s="8">
        <f>IF(Source!BB106&lt;&gt; 0, Source!BB106, 1)</f>
        <v>1</v>
      </c>
      <c r="J68" s="21">
        <f>Source!Q106</f>
        <v>1000.89</v>
      </c>
      <c r="K68" s="21"/>
    </row>
    <row r="69" spans="1:22" ht="14.5" x14ac:dyDescent="0.35">
      <c r="A69" s="18"/>
      <c r="B69" s="18"/>
      <c r="C69" s="18" t="s">
        <v>279</v>
      </c>
      <c r="D69" s="19"/>
      <c r="E69" s="8"/>
      <c r="F69" s="21">
        <f>Source!AN106</f>
        <v>7.0000000000000007E-2</v>
      </c>
      <c r="G69" s="20" t="str">
        <f>Source!DF106</f>
        <v>)*17</v>
      </c>
      <c r="H69" s="8">
        <f>Source!AV106</f>
        <v>1</v>
      </c>
      <c r="I69" s="8">
        <f>IF(Source!BS106&lt;&gt; 0, Source!BS106, 1)</f>
        <v>1</v>
      </c>
      <c r="J69" s="28">
        <f>Source!R106</f>
        <v>16</v>
      </c>
      <c r="K69" s="21"/>
    </row>
    <row r="70" spans="1:22" ht="14.5" x14ac:dyDescent="0.35">
      <c r="A70" s="18"/>
      <c r="B70" s="18"/>
      <c r="C70" s="18" t="s">
        <v>271</v>
      </c>
      <c r="D70" s="19"/>
      <c r="E70" s="8"/>
      <c r="F70" s="21">
        <f>Source!AL106</f>
        <v>25.11</v>
      </c>
      <c r="G70" s="20" t="str">
        <f>Source!DD106</f>
        <v>)*17</v>
      </c>
      <c r="H70" s="8">
        <f>Source!AW106</f>
        <v>1</v>
      </c>
      <c r="I70" s="8">
        <f>IF(Source!BC106&lt;&gt; 0, Source!BC106, 1)</f>
        <v>1</v>
      </c>
      <c r="J70" s="21">
        <f>Source!P106</f>
        <v>5737.99</v>
      </c>
      <c r="K70" s="21"/>
    </row>
    <row r="71" spans="1:22" ht="14.5" x14ac:dyDescent="0.35">
      <c r="A71" s="18" t="s">
        <v>95</v>
      </c>
      <c r="B71" s="18" t="str">
        <f>Source!F107</f>
        <v>21.1-25-13</v>
      </c>
      <c r="C71" s="18" t="str">
        <f>Source!G107</f>
        <v>Вода</v>
      </c>
      <c r="D71" s="19" t="str">
        <f>Source!H107</f>
        <v>м3</v>
      </c>
      <c r="E71" s="8">
        <f>Source!I107</f>
        <v>-3.0163848</v>
      </c>
      <c r="F71" s="21">
        <f>Source!AK107</f>
        <v>49.83</v>
      </c>
      <c r="G71" s="23" t="s">
        <v>280</v>
      </c>
      <c r="H71" s="8">
        <f>Source!AW107</f>
        <v>1</v>
      </c>
      <c r="I71" s="8">
        <f>IF(Source!BC107&lt;&gt; 0, Source!BC107, 1)</f>
        <v>1</v>
      </c>
      <c r="J71" s="21">
        <f>Source!O107</f>
        <v>-150.31</v>
      </c>
      <c r="K71" s="21"/>
      <c r="Q71">
        <f>ROUND((Source!BZ107/100)*ROUND((Source!AF107*Source!AV107)*Source!I107, 2), 2)</f>
        <v>0</v>
      </c>
      <c r="R71">
        <f>Source!X107</f>
        <v>0</v>
      </c>
      <c r="S71">
        <f>ROUND((Source!CA107/100)*ROUND((Source!AF107*Source!AV107)*Source!I107, 2), 2)</f>
        <v>0</v>
      </c>
      <c r="T71">
        <f>Source!Y107</f>
        <v>0</v>
      </c>
      <c r="U71">
        <f>ROUND((175/100)*ROUND((Source!AE107*Source!AV107)*Source!I107, 2), 2)</f>
        <v>0</v>
      </c>
      <c r="V71">
        <f>ROUND((108/100)*ROUND(Source!CS107*Source!I107, 2), 2)</f>
        <v>0</v>
      </c>
    </row>
    <row r="72" spans="1:22" ht="14.5" x14ac:dyDescent="0.35">
      <c r="A72" s="18"/>
      <c r="B72" s="18"/>
      <c r="C72" s="18" t="s">
        <v>273</v>
      </c>
      <c r="D72" s="19" t="s">
        <v>274</v>
      </c>
      <c r="E72" s="8">
        <f>Source!AT106</f>
        <v>70</v>
      </c>
      <c r="F72" s="21"/>
      <c r="G72" s="20"/>
      <c r="H72" s="8"/>
      <c r="I72" s="8"/>
      <c r="J72" s="21">
        <f>SUM(R65:R71)</f>
        <v>5369.85</v>
      </c>
      <c r="K72" s="21"/>
    </row>
    <row r="73" spans="1:22" ht="14.5" x14ac:dyDescent="0.35">
      <c r="A73" s="18"/>
      <c r="B73" s="18"/>
      <c r="C73" s="18" t="s">
        <v>275</v>
      </c>
      <c r="D73" s="19" t="s">
        <v>274</v>
      </c>
      <c r="E73" s="8">
        <f>Source!AU106</f>
        <v>10</v>
      </c>
      <c r="F73" s="21"/>
      <c r="G73" s="20"/>
      <c r="H73" s="8"/>
      <c r="I73" s="8"/>
      <c r="J73" s="21">
        <f>SUM(T65:T72)</f>
        <v>767.12</v>
      </c>
      <c r="K73" s="21"/>
    </row>
    <row r="74" spans="1:22" ht="14.5" x14ac:dyDescent="0.35">
      <c r="A74" s="18"/>
      <c r="B74" s="18"/>
      <c r="C74" s="18" t="s">
        <v>281</v>
      </c>
      <c r="D74" s="19" t="s">
        <v>274</v>
      </c>
      <c r="E74" s="8">
        <f>108</f>
        <v>108</v>
      </c>
      <c r="F74" s="21"/>
      <c r="G74" s="20"/>
      <c r="H74" s="8"/>
      <c r="I74" s="8"/>
      <c r="J74" s="21">
        <f>SUM(V65:V73)</f>
        <v>17.28</v>
      </c>
      <c r="K74" s="21"/>
    </row>
    <row r="75" spans="1:22" ht="14.5" x14ac:dyDescent="0.35">
      <c r="A75" s="18"/>
      <c r="B75" s="18"/>
      <c r="C75" s="18" t="s">
        <v>276</v>
      </c>
      <c r="D75" s="19" t="s">
        <v>277</v>
      </c>
      <c r="E75" s="8">
        <f>Source!AQ106</f>
        <v>0.12</v>
      </c>
      <c r="F75" s="21"/>
      <c r="G75" s="20" t="str">
        <f>Source!DI106</f>
        <v>)*17</v>
      </c>
      <c r="H75" s="8">
        <f>Source!AV106</f>
        <v>1</v>
      </c>
      <c r="I75" s="8"/>
      <c r="J75" s="21"/>
      <c r="K75" s="21">
        <f>Source!U106</f>
        <v>27.421680000000002</v>
      </c>
    </row>
    <row r="76" spans="1:22" ht="14" x14ac:dyDescent="0.3">
      <c r="A76" s="25"/>
      <c r="B76" s="25"/>
      <c r="C76" s="25"/>
      <c r="D76" s="25"/>
      <c r="E76" s="25"/>
      <c r="F76" s="25"/>
      <c r="G76" s="25"/>
      <c r="H76" s="25"/>
      <c r="I76" s="52">
        <f>J67+J68+J70+J72+J73+J74+SUM(J71:J71)</f>
        <v>20414.03</v>
      </c>
      <c r="J76" s="52"/>
      <c r="K76" s="26">
        <f>IF(Source!I106&lt;&gt;0, ROUND(I76/Source!I106, 2), 0)</f>
        <v>1518.68</v>
      </c>
      <c r="P76" s="24">
        <f>I76</f>
        <v>20414.03</v>
      </c>
    </row>
    <row r="77" spans="1:22" ht="84" x14ac:dyDescent="0.35">
      <c r="A77" s="18">
        <v>4</v>
      </c>
      <c r="B77" s="18" t="str">
        <f>Source!F108</f>
        <v>1.10-1101-4-1/1</v>
      </c>
      <c r="C77" s="18" t="str">
        <f>Source!G108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77" s="19" t="str">
        <f>Source!H108</f>
        <v>100 м2</v>
      </c>
      <c r="E77" s="8">
        <f>Source!I108</f>
        <v>24.298819999999999</v>
      </c>
      <c r="F77" s="21"/>
      <c r="G77" s="20"/>
      <c r="H77" s="8"/>
      <c r="I77" s="8"/>
      <c r="J77" s="21"/>
      <c r="K77" s="21"/>
      <c r="Q77">
        <f>ROUND((Source!BZ108/100)*ROUND((Source!AF108*Source!AV108)*Source!I108, 2), 2)</f>
        <v>69661.75</v>
      </c>
      <c r="R77">
        <f>Source!X108</f>
        <v>69661.75</v>
      </c>
      <c r="S77">
        <f>ROUND((Source!CA108/100)*ROUND((Source!AF108*Source!AV108)*Source!I108, 2), 2)</f>
        <v>9951.68</v>
      </c>
      <c r="T77">
        <f>Source!Y108</f>
        <v>9951.68</v>
      </c>
      <c r="U77">
        <f>ROUND((175/100)*ROUND((Source!AE108*Source!AV108)*Source!I108, 2), 2)</f>
        <v>363.14</v>
      </c>
      <c r="V77">
        <f>ROUND((108/100)*ROUND(Source!CS108*Source!I108, 2), 2)</f>
        <v>224.11</v>
      </c>
    </row>
    <row r="78" spans="1:22" x14ac:dyDescent="0.25">
      <c r="C78" s="22" t="str">
        <f>"Объем: "&amp;Source!I108&amp;"=1073,59/"&amp;"100"</f>
        <v>Объем: 24,29882=1073,59/100</v>
      </c>
    </row>
    <row r="79" spans="1:22" ht="14.5" x14ac:dyDescent="0.35">
      <c r="A79" s="18"/>
      <c r="B79" s="18"/>
      <c r="C79" s="18" t="s">
        <v>270</v>
      </c>
      <c r="D79" s="19"/>
      <c r="E79" s="8"/>
      <c r="F79" s="21">
        <f>Source!AO108</f>
        <v>33.57</v>
      </c>
      <c r="G79" s="20" t="str">
        <f>Source!DG108</f>
        <v>)*122</v>
      </c>
      <c r="H79" s="8">
        <f>Source!AV108</f>
        <v>1</v>
      </c>
      <c r="I79" s="8">
        <f>IF(Source!BA108&lt;&gt; 0, Source!BA108, 1)</f>
        <v>1</v>
      </c>
      <c r="J79" s="21">
        <f>Source!S108</f>
        <v>99516.79</v>
      </c>
      <c r="K79" s="21"/>
    </row>
    <row r="80" spans="1:22" ht="14.5" x14ac:dyDescent="0.35">
      <c r="A80" s="18"/>
      <c r="B80" s="18"/>
      <c r="C80" s="18" t="s">
        <v>278</v>
      </c>
      <c r="D80" s="19"/>
      <c r="E80" s="8"/>
      <c r="F80" s="21">
        <f>Source!AM108</f>
        <v>4.38</v>
      </c>
      <c r="G80" s="20" t="str">
        <f>Source!DE108</f>
        <v>)*122</v>
      </c>
      <c r="H80" s="8">
        <f>Source!AV108</f>
        <v>1</v>
      </c>
      <c r="I80" s="8">
        <f>IF(Source!BB108&lt;&gt; 0, Source!BB108, 1)</f>
        <v>1</v>
      </c>
      <c r="J80" s="21">
        <f>Source!Q108</f>
        <v>12984.32</v>
      </c>
      <c r="K80" s="21"/>
    </row>
    <row r="81" spans="1:22" ht="14.5" x14ac:dyDescent="0.35">
      <c r="A81" s="18"/>
      <c r="B81" s="18"/>
      <c r="C81" s="18" t="s">
        <v>279</v>
      </c>
      <c r="D81" s="19"/>
      <c r="E81" s="8"/>
      <c r="F81" s="21">
        <f>Source!AN108</f>
        <v>7.0000000000000007E-2</v>
      </c>
      <c r="G81" s="20" t="str">
        <f>Source!DF108</f>
        <v>)*122</v>
      </c>
      <c r="H81" s="8">
        <f>Source!AV108</f>
        <v>1</v>
      </c>
      <c r="I81" s="8">
        <f>IF(Source!BS108&lt;&gt; 0, Source!BS108, 1)</f>
        <v>1</v>
      </c>
      <c r="J81" s="28">
        <f>Source!R108</f>
        <v>207.51</v>
      </c>
      <c r="K81" s="21"/>
    </row>
    <row r="82" spans="1:22" ht="14.5" x14ac:dyDescent="0.35">
      <c r="A82" s="18"/>
      <c r="B82" s="18"/>
      <c r="C82" s="18" t="s">
        <v>271</v>
      </c>
      <c r="D82" s="19"/>
      <c r="E82" s="8"/>
      <c r="F82" s="21">
        <f>Source!AL108</f>
        <v>25.11</v>
      </c>
      <c r="G82" s="20" t="str">
        <f>Source!DD108</f>
        <v>)*122</v>
      </c>
      <c r="H82" s="8">
        <f>Source!AW108</f>
        <v>1</v>
      </c>
      <c r="I82" s="8">
        <f>IF(Source!BC108&lt;&gt; 0, Source!BC108, 1)</f>
        <v>1</v>
      </c>
      <c r="J82" s="21">
        <f>Source!P108</f>
        <v>74437.490000000005</v>
      </c>
      <c r="K82" s="21"/>
    </row>
    <row r="83" spans="1:22" ht="14.5" x14ac:dyDescent="0.35">
      <c r="A83" s="18" t="s">
        <v>98</v>
      </c>
      <c r="B83" s="18" t="str">
        <f>Source!F109</f>
        <v>21.1-25-13</v>
      </c>
      <c r="C83" s="18" t="str">
        <f>Source!G109</f>
        <v>Вода</v>
      </c>
      <c r="D83" s="19" t="str">
        <f>Source!H109</f>
        <v>м3</v>
      </c>
      <c r="E83" s="8">
        <f>Source!I109</f>
        <v>-39.130819727999999</v>
      </c>
      <c r="F83" s="21">
        <f>Source!AK109</f>
        <v>49.83</v>
      </c>
      <c r="G83" s="23" t="s">
        <v>272</v>
      </c>
      <c r="H83" s="8">
        <f>Source!AW109</f>
        <v>1</v>
      </c>
      <c r="I83" s="8">
        <f>IF(Source!BC109&lt;&gt; 0, Source!BC109, 1)</f>
        <v>1</v>
      </c>
      <c r="J83" s="21">
        <f>Source!O109</f>
        <v>-1949.89</v>
      </c>
      <c r="K83" s="21"/>
      <c r="Q83">
        <f>ROUND((Source!BZ109/100)*ROUND((Source!AF109*Source!AV109)*Source!I109, 2), 2)</f>
        <v>0</v>
      </c>
      <c r="R83">
        <f>Source!X109</f>
        <v>0</v>
      </c>
      <c r="S83">
        <f>ROUND((Source!CA109/100)*ROUND((Source!AF109*Source!AV109)*Source!I109, 2), 2)</f>
        <v>0</v>
      </c>
      <c r="T83">
        <f>Source!Y109</f>
        <v>0</v>
      </c>
      <c r="U83">
        <f>ROUND((175/100)*ROUND((Source!AE109*Source!AV109)*Source!I109, 2), 2)</f>
        <v>0</v>
      </c>
      <c r="V83">
        <f>ROUND((108/100)*ROUND(Source!CS109*Source!I109, 2), 2)</f>
        <v>0</v>
      </c>
    </row>
    <row r="84" spans="1:22" ht="14.5" x14ac:dyDescent="0.35">
      <c r="A84" s="18"/>
      <c r="B84" s="18"/>
      <c r="C84" s="18" t="s">
        <v>273</v>
      </c>
      <c r="D84" s="19" t="s">
        <v>274</v>
      </c>
      <c r="E84" s="8">
        <f>Source!AT108</f>
        <v>70</v>
      </c>
      <c r="F84" s="21"/>
      <c r="G84" s="20"/>
      <c r="H84" s="8"/>
      <c r="I84" s="8"/>
      <c r="J84" s="21">
        <f>SUM(R77:R83)</f>
        <v>69661.75</v>
      </c>
      <c r="K84" s="21"/>
    </row>
    <row r="85" spans="1:22" ht="14.5" x14ac:dyDescent="0.35">
      <c r="A85" s="18"/>
      <c r="B85" s="18"/>
      <c r="C85" s="18" t="s">
        <v>275</v>
      </c>
      <c r="D85" s="19" t="s">
        <v>274</v>
      </c>
      <c r="E85" s="8">
        <f>Source!AU108</f>
        <v>10</v>
      </c>
      <c r="F85" s="21"/>
      <c r="G85" s="20"/>
      <c r="H85" s="8"/>
      <c r="I85" s="8"/>
      <c r="J85" s="21">
        <f>SUM(T77:T84)</f>
        <v>9951.68</v>
      </c>
      <c r="K85" s="21"/>
    </row>
    <row r="86" spans="1:22" ht="14.5" x14ac:dyDescent="0.35">
      <c r="A86" s="18"/>
      <c r="B86" s="18"/>
      <c r="C86" s="18" t="s">
        <v>281</v>
      </c>
      <c r="D86" s="19" t="s">
        <v>274</v>
      </c>
      <c r="E86" s="8">
        <f>108</f>
        <v>108</v>
      </c>
      <c r="F86" s="21"/>
      <c r="G86" s="20"/>
      <c r="H86" s="8"/>
      <c r="I86" s="8"/>
      <c r="J86" s="21">
        <f>SUM(V77:V85)</f>
        <v>224.11</v>
      </c>
      <c r="K86" s="21"/>
    </row>
    <row r="87" spans="1:22" ht="14.5" x14ac:dyDescent="0.35">
      <c r="A87" s="18"/>
      <c r="B87" s="18"/>
      <c r="C87" s="18" t="s">
        <v>276</v>
      </c>
      <c r="D87" s="19" t="s">
        <v>277</v>
      </c>
      <c r="E87" s="8">
        <f>Source!AQ108</f>
        <v>0.12</v>
      </c>
      <c r="F87" s="21"/>
      <c r="G87" s="20" t="str">
        <f>Source!DI108</f>
        <v>)*122</v>
      </c>
      <c r="H87" s="8">
        <f>Source!AV108</f>
        <v>1</v>
      </c>
      <c r="I87" s="8"/>
      <c r="J87" s="21"/>
      <c r="K87" s="21">
        <f>Source!U108</f>
        <v>355.73472479999998</v>
      </c>
    </row>
    <row r="88" spans="1:22" ht="14" x14ac:dyDescent="0.3">
      <c r="A88" s="25"/>
      <c r="B88" s="25"/>
      <c r="C88" s="25"/>
      <c r="D88" s="25"/>
      <c r="E88" s="25"/>
      <c r="F88" s="25"/>
      <c r="G88" s="25"/>
      <c r="H88" s="25"/>
      <c r="I88" s="52">
        <f>J79+J80+J82+J84+J85+J86+SUM(J83:J83)</f>
        <v>264826.24999999994</v>
      </c>
      <c r="J88" s="52"/>
      <c r="K88" s="26">
        <f>IF(Source!I108&lt;&gt;0, ROUND(I88/Source!I108, 2), 0)</f>
        <v>10898.73</v>
      </c>
      <c r="P88" s="24">
        <f>I88</f>
        <v>264826.24999999994</v>
      </c>
    </row>
    <row r="89" spans="1:22" ht="56" x14ac:dyDescent="0.35">
      <c r="A89" s="18">
        <v>5</v>
      </c>
      <c r="B89" s="18" t="str">
        <f>Source!F110</f>
        <v>1.10-1101-1-1/1</v>
      </c>
      <c r="C89" s="18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9" s="19" t="str">
        <f>Source!H110</f>
        <v>100 м2</v>
      </c>
      <c r="E89" s="8">
        <f>Source!I110</f>
        <v>10.413779999999999</v>
      </c>
      <c r="F89" s="21"/>
      <c r="G89" s="20"/>
      <c r="H89" s="8"/>
      <c r="I89" s="8"/>
      <c r="J89" s="21"/>
      <c r="K89" s="21"/>
      <c r="Q89">
        <f>ROUND((Source!BZ110/100)*ROUND((Source!AF110*Source!AV110)*Source!I110, 2), 2)</f>
        <v>228915.3</v>
      </c>
      <c r="R89">
        <f>Source!X110</f>
        <v>228915.3</v>
      </c>
      <c r="S89">
        <f>ROUND((Source!CA110/100)*ROUND((Source!AF110*Source!AV110)*Source!I110, 2), 2)</f>
        <v>32702.19</v>
      </c>
      <c r="T89">
        <f>Source!Y110</f>
        <v>32702.19</v>
      </c>
      <c r="U89">
        <f>ROUND((175/100)*ROUND((Source!AE110*Source!AV110)*Source!I110, 2), 2)</f>
        <v>0</v>
      </c>
      <c r="V89">
        <f>ROUND((108/100)*ROUND(Source!CS110*Source!I110, 2), 2)</f>
        <v>0</v>
      </c>
    </row>
    <row r="90" spans="1:22" x14ac:dyDescent="0.25">
      <c r="C90" s="22" t="str">
        <f>"Объем: "&amp;Source!I110&amp;"=460,11/"&amp;"100"</f>
        <v>Объем: 10,41378=460,11/100</v>
      </c>
    </row>
    <row r="91" spans="1:22" ht="14.5" x14ac:dyDescent="0.35">
      <c r="A91" s="18"/>
      <c r="B91" s="18"/>
      <c r="C91" s="18" t="s">
        <v>270</v>
      </c>
      <c r="D91" s="19"/>
      <c r="E91" s="8"/>
      <c r="F91" s="21">
        <f>Source!AO110</f>
        <v>257.39999999999998</v>
      </c>
      <c r="G91" s="20" t="str">
        <f>Source!DG110</f>
        <v>)*122</v>
      </c>
      <c r="H91" s="8">
        <f>Source!AV110</f>
        <v>1</v>
      </c>
      <c r="I91" s="8">
        <f>IF(Source!BA110&lt;&gt; 0, Source!BA110, 1)</f>
        <v>1</v>
      </c>
      <c r="J91" s="21">
        <f>Source!S110</f>
        <v>327021.84999999998</v>
      </c>
      <c r="K91" s="21"/>
    </row>
    <row r="92" spans="1:22" ht="14.5" x14ac:dyDescent="0.35">
      <c r="A92" s="18"/>
      <c r="B92" s="18"/>
      <c r="C92" s="18" t="s">
        <v>271</v>
      </c>
      <c r="D92" s="19"/>
      <c r="E92" s="8"/>
      <c r="F92" s="21">
        <f>Source!AL110</f>
        <v>27.76</v>
      </c>
      <c r="G92" s="20" t="str">
        <f>Source!DD110</f>
        <v>)*122</v>
      </c>
      <c r="H92" s="8">
        <f>Source!AW110</f>
        <v>1</v>
      </c>
      <c r="I92" s="8">
        <f>IF(Source!BC110&lt;&gt; 0, Source!BC110, 1)</f>
        <v>1</v>
      </c>
      <c r="J92" s="21">
        <f>Source!P110</f>
        <v>35268.559999999998</v>
      </c>
      <c r="K92" s="21"/>
    </row>
    <row r="93" spans="1:22" ht="14.5" x14ac:dyDescent="0.35">
      <c r="A93" s="18" t="s">
        <v>103</v>
      </c>
      <c r="B93" s="18" t="str">
        <f>Source!F111</f>
        <v>21.1-25-13</v>
      </c>
      <c r="C93" s="18" t="str">
        <f>Source!G111</f>
        <v>Вода</v>
      </c>
      <c r="D93" s="19" t="str">
        <f>Source!H111</f>
        <v>м3</v>
      </c>
      <c r="E93" s="8">
        <f>Source!I111</f>
        <v>-12.704811600000001</v>
      </c>
      <c r="F93" s="21">
        <f>Source!AK111</f>
        <v>49.83</v>
      </c>
      <c r="G93" s="23" t="s">
        <v>272</v>
      </c>
      <c r="H93" s="8">
        <f>Source!AW111</f>
        <v>1</v>
      </c>
      <c r="I93" s="8">
        <f>IF(Source!BC111&lt;&gt; 0, Source!BC111, 1)</f>
        <v>1</v>
      </c>
      <c r="J93" s="21">
        <f>Source!O111</f>
        <v>-633.08000000000004</v>
      </c>
      <c r="K93" s="21"/>
      <c r="Q93">
        <f>ROUND((Source!BZ111/100)*ROUND((Source!AF111*Source!AV111)*Source!I111, 2), 2)</f>
        <v>0</v>
      </c>
      <c r="R93">
        <f>Source!X111</f>
        <v>0</v>
      </c>
      <c r="S93">
        <f>ROUND((Source!CA111/100)*ROUND((Source!AF111*Source!AV111)*Source!I111, 2), 2)</f>
        <v>0</v>
      </c>
      <c r="T93">
        <f>Source!Y111</f>
        <v>0</v>
      </c>
      <c r="U93">
        <f>ROUND((175/100)*ROUND((Source!AE111*Source!AV111)*Source!I111, 2), 2)</f>
        <v>0</v>
      </c>
      <c r="V93">
        <f>ROUND((108/100)*ROUND(Source!CS111*Source!I111, 2), 2)</f>
        <v>0</v>
      </c>
    </row>
    <row r="94" spans="1:22" ht="14.5" x14ac:dyDescent="0.35">
      <c r="A94" s="18"/>
      <c r="B94" s="18"/>
      <c r="C94" s="18" t="s">
        <v>273</v>
      </c>
      <c r="D94" s="19" t="s">
        <v>274</v>
      </c>
      <c r="E94" s="8">
        <f>Source!AT110</f>
        <v>70</v>
      </c>
      <c r="F94" s="21"/>
      <c r="G94" s="20"/>
      <c r="H94" s="8"/>
      <c r="I94" s="8"/>
      <c r="J94" s="21">
        <f>SUM(R89:R93)</f>
        <v>228915.3</v>
      </c>
      <c r="K94" s="21"/>
    </row>
    <row r="95" spans="1:22" ht="14.5" x14ac:dyDescent="0.35">
      <c r="A95" s="18"/>
      <c r="B95" s="18"/>
      <c r="C95" s="18" t="s">
        <v>275</v>
      </c>
      <c r="D95" s="19" t="s">
        <v>274</v>
      </c>
      <c r="E95" s="8">
        <f>Source!AU110</f>
        <v>10</v>
      </c>
      <c r="F95" s="21"/>
      <c r="G95" s="20"/>
      <c r="H95" s="8"/>
      <c r="I95" s="8"/>
      <c r="J95" s="21">
        <f>SUM(T89:T94)</f>
        <v>32702.19</v>
      </c>
      <c r="K95" s="21"/>
    </row>
    <row r="96" spans="1:22" ht="14.5" x14ac:dyDescent="0.35">
      <c r="A96" s="18"/>
      <c r="B96" s="18"/>
      <c r="C96" s="18" t="s">
        <v>276</v>
      </c>
      <c r="D96" s="19" t="s">
        <v>277</v>
      </c>
      <c r="E96" s="8">
        <f>Source!AQ110</f>
        <v>0.92</v>
      </c>
      <c r="F96" s="21"/>
      <c r="G96" s="20" t="str">
        <f>Source!DI110</f>
        <v>)*122</v>
      </c>
      <c r="H96" s="8">
        <f>Source!AV110</f>
        <v>1</v>
      </c>
      <c r="I96" s="8"/>
      <c r="J96" s="21"/>
      <c r="K96" s="21">
        <f>Source!U110</f>
        <v>1168.8426672000001</v>
      </c>
    </row>
    <row r="97" spans="1:22" ht="14" x14ac:dyDescent="0.3">
      <c r="A97" s="25"/>
      <c r="B97" s="25"/>
      <c r="C97" s="25"/>
      <c r="D97" s="25"/>
      <c r="E97" s="25"/>
      <c r="F97" s="25"/>
      <c r="G97" s="25"/>
      <c r="H97" s="25"/>
      <c r="I97" s="52">
        <f>J91+J92+J94+J95+SUM(J93:J93)</f>
        <v>623274.81999999995</v>
      </c>
      <c r="J97" s="52"/>
      <c r="K97" s="26">
        <f>IF(Source!I110&lt;&gt;0, ROUND(I97/Source!I110, 2), 0)</f>
        <v>59850.97</v>
      </c>
      <c r="P97" s="24">
        <f>I97</f>
        <v>623274.81999999995</v>
      </c>
    </row>
    <row r="98" spans="1:22" ht="42" x14ac:dyDescent="0.35">
      <c r="A98" s="18">
        <v>6</v>
      </c>
      <c r="B98" s="18" t="str">
        <f>Source!F112</f>
        <v>1.10-1101-1-3/1</v>
      </c>
      <c r="C98" s="18" t="str">
        <f>Source!G112</f>
        <v>Мытье полов санузлов и душевых в зданиях административно-хозяйственного назначения</v>
      </c>
      <c r="D98" s="19" t="str">
        <f>Source!H112</f>
        <v>100 м2</v>
      </c>
      <c r="E98" s="8">
        <f>Source!I112</f>
        <v>1.0624</v>
      </c>
      <c r="F98" s="21"/>
      <c r="G98" s="20"/>
      <c r="H98" s="8"/>
      <c r="I98" s="8"/>
      <c r="J98" s="21"/>
      <c r="K98" s="21"/>
      <c r="Q98">
        <f>ROUND((Source!BZ112/100)*ROUND((Source!AF112*Source!AV112)*Source!I112, 2), 2)</f>
        <v>29699.22</v>
      </c>
      <c r="R98">
        <f>Source!X112</f>
        <v>29699.22</v>
      </c>
      <c r="S98">
        <f>ROUND((Source!CA112/100)*ROUND((Source!AF112*Source!AV112)*Source!I112, 2), 2)</f>
        <v>4242.75</v>
      </c>
      <c r="T98">
        <f>Source!Y112</f>
        <v>4242.75</v>
      </c>
      <c r="U98">
        <f>ROUND((175/100)*ROUND((Source!AE112*Source!AV112)*Source!I112, 2), 2)</f>
        <v>0</v>
      </c>
      <c r="V98">
        <f>ROUND((108/100)*ROUND(Source!CS112*Source!I112, 2), 2)</f>
        <v>0</v>
      </c>
    </row>
    <row r="99" spans="1:22" x14ac:dyDescent="0.25">
      <c r="C99" s="22" t="str">
        <f>"Объем: "&amp;Source!I112&amp;"=71,6/"&amp;"100"</f>
        <v>Объем: 1,0624=71,6/100</v>
      </c>
    </row>
    <row r="100" spans="1:22" ht="14.5" x14ac:dyDescent="0.35">
      <c r="A100" s="18"/>
      <c r="B100" s="18"/>
      <c r="C100" s="18" t="s">
        <v>270</v>
      </c>
      <c r="D100" s="19"/>
      <c r="E100" s="8"/>
      <c r="F100" s="21">
        <f>Source!AO112</f>
        <v>327.33999999999997</v>
      </c>
      <c r="G100" s="20" t="str">
        <f>Source!DG112</f>
        <v>)*122</v>
      </c>
      <c r="H100" s="8">
        <f>Source!AV112</f>
        <v>1</v>
      </c>
      <c r="I100" s="8">
        <f>IF(Source!BA112&lt;&gt; 0, Source!BA112, 1)</f>
        <v>1</v>
      </c>
      <c r="J100" s="21">
        <f>Source!S112</f>
        <v>42427.45</v>
      </c>
      <c r="K100" s="21"/>
    </row>
    <row r="101" spans="1:22" ht="14.5" x14ac:dyDescent="0.35">
      <c r="A101" s="18"/>
      <c r="B101" s="18"/>
      <c r="C101" s="18" t="s">
        <v>271</v>
      </c>
      <c r="D101" s="19"/>
      <c r="E101" s="8"/>
      <c r="F101" s="21">
        <f>Source!AL112</f>
        <v>16.68</v>
      </c>
      <c r="G101" s="20" t="str">
        <f>Source!DD112</f>
        <v>)*122</v>
      </c>
      <c r="H101" s="8">
        <f>Source!AW112</f>
        <v>1</v>
      </c>
      <c r="I101" s="8">
        <f>IF(Source!BC112&lt;&gt; 0, Source!BC112, 1)</f>
        <v>1</v>
      </c>
      <c r="J101" s="21">
        <f>Source!P112</f>
        <v>2161.94</v>
      </c>
      <c r="K101" s="21"/>
    </row>
    <row r="102" spans="1:22" ht="14.5" x14ac:dyDescent="0.35">
      <c r="A102" s="18" t="s">
        <v>108</v>
      </c>
      <c r="B102" s="18" t="str">
        <f>Source!F113</f>
        <v>21.1-25-13</v>
      </c>
      <c r="C102" s="18" t="str">
        <f>Source!G113</f>
        <v>Вода</v>
      </c>
      <c r="D102" s="19" t="str">
        <f>Source!H113</f>
        <v>м3</v>
      </c>
      <c r="E102" s="8">
        <f>Source!I113</f>
        <v>-1.2961279999999999</v>
      </c>
      <c r="F102" s="21">
        <f>Source!AK113</f>
        <v>49.83</v>
      </c>
      <c r="G102" s="23" t="s">
        <v>272</v>
      </c>
      <c r="H102" s="8">
        <f>Source!AW113</f>
        <v>1</v>
      </c>
      <c r="I102" s="8">
        <f>IF(Source!BC113&lt;&gt; 0, Source!BC113, 1)</f>
        <v>1</v>
      </c>
      <c r="J102" s="21">
        <f>Source!O113</f>
        <v>-64.59</v>
      </c>
      <c r="K102" s="21"/>
      <c r="Q102">
        <f>ROUND((Source!BZ113/100)*ROUND((Source!AF113*Source!AV113)*Source!I113, 2), 2)</f>
        <v>0</v>
      </c>
      <c r="R102">
        <f>Source!X113</f>
        <v>0</v>
      </c>
      <c r="S102">
        <f>ROUND((Source!CA113/100)*ROUND((Source!AF113*Source!AV113)*Source!I113, 2), 2)</f>
        <v>0</v>
      </c>
      <c r="T102">
        <f>Source!Y113</f>
        <v>0</v>
      </c>
      <c r="U102">
        <f>ROUND((175/100)*ROUND((Source!AE113*Source!AV113)*Source!I113, 2), 2)</f>
        <v>0</v>
      </c>
      <c r="V102">
        <f>ROUND((108/100)*ROUND(Source!CS113*Source!I113, 2), 2)</f>
        <v>0</v>
      </c>
    </row>
    <row r="103" spans="1:22" ht="14.5" x14ac:dyDescent="0.35">
      <c r="A103" s="18"/>
      <c r="B103" s="18"/>
      <c r="C103" s="18" t="s">
        <v>273</v>
      </c>
      <c r="D103" s="19" t="s">
        <v>274</v>
      </c>
      <c r="E103" s="8">
        <f>Source!AT112</f>
        <v>70</v>
      </c>
      <c r="F103" s="21"/>
      <c r="G103" s="20"/>
      <c r="H103" s="8"/>
      <c r="I103" s="8"/>
      <c r="J103" s="21">
        <f>SUM(R98:R102)</f>
        <v>29699.22</v>
      </c>
      <c r="K103" s="21"/>
    </row>
    <row r="104" spans="1:22" ht="14.5" x14ac:dyDescent="0.35">
      <c r="A104" s="18"/>
      <c r="B104" s="18"/>
      <c r="C104" s="18" t="s">
        <v>275</v>
      </c>
      <c r="D104" s="19" t="s">
        <v>274</v>
      </c>
      <c r="E104" s="8">
        <f>Source!AU112</f>
        <v>10</v>
      </c>
      <c r="F104" s="21"/>
      <c r="G104" s="20"/>
      <c r="H104" s="8"/>
      <c r="I104" s="8"/>
      <c r="J104" s="21">
        <f>SUM(T98:T103)</f>
        <v>4242.75</v>
      </c>
      <c r="K104" s="21"/>
    </row>
    <row r="105" spans="1:22" ht="14.5" x14ac:dyDescent="0.35">
      <c r="A105" s="18"/>
      <c r="B105" s="18"/>
      <c r="C105" s="18" t="s">
        <v>276</v>
      </c>
      <c r="D105" s="19" t="s">
        <v>277</v>
      </c>
      <c r="E105" s="8">
        <f>Source!AQ112</f>
        <v>1.17</v>
      </c>
      <c r="F105" s="21"/>
      <c r="G105" s="20" t="str">
        <f>Source!DI112</f>
        <v>)*122</v>
      </c>
      <c r="H105" s="8">
        <f>Source!AV112</f>
        <v>1</v>
      </c>
      <c r="I105" s="8"/>
      <c r="J105" s="21"/>
      <c r="K105" s="21">
        <f>Source!U112</f>
        <v>151.646976</v>
      </c>
    </row>
    <row r="106" spans="1:22" ht="14" x14ac:dyDescent="0.3">
      <c r="A106" s="25"/>
      <c r="B106" s="25"/>
      <c r="C106" s="25"/>
      <c r="D106" s="25"/>
      <c r="E106" s="25"/>
      <c r="F106" s="25"/>
      <c r="G106" s="25"/>
      <c r="H106" s="25"/>
      <c r="I106" s="52">
        <f>J100+J101+J103+J104+SUM(J102:J102)</f>
        <v>78466.77</v>
      </c>
      <c r="J106" s="52"/>
      <c r="K106" s="26">
        <f>IF(Source!I112&lt;&gt;0, ROUND(I106/Source!I112, 2), 0)</f>
        <v>73858.03</v>
      </c>
      <c r="P106" s="24">
        <f>I106</f>
        <v>78466.77</v>
      </c>
    </row>
    <row r="107" spans="1:22" ht="42" x14ac:dyDescent="0.35">
      <c r="A107" s="18">
        <v>7</v>
      </c>
      <c r="B107" s="18" t="str">
        <f>Source!F114</f>
        <v>1.10-1101-1-2/1</v>
      </c>
      <c r="C107" s="18" t="str">
        <f>Source!G114</f>
        <v>Мытье полов кабинетов в зданиях административно-хозяйственного назначения</v>
      </c>
      <c r="D107" s="19" t="str">
        <f>Source!H114</f>
        <v>100 м2</v>
      </c>
      <c r="E107" s="8">
        <f>Source!I114</f>
        <v>12.044</v>
      </c>
      <c r="F107" s="21"/>
      <c r="G107" s="20"/>
      <c r="H107" s="8"/>
      <c r="I107" s="8"/>
      <c r="J107" s="21"/>
      <c r="K107" s="21"/>
      <c r="Q107">
        <f>ROUND((Source!BZ114/100)*ROUND((Source!AF114*Source!AV114)*Source!I114, 2), 2)</f>
        <v>233091.73</v>
      </c>
      <c r="R107">
        <f>Source!X114</f>
        <v>233091.73</v>
      </c>
      <c r="S107">
        <f>ROUND((Source!CA114/100)*ROUND((Source!AF114*Source!AV114)*Source!I114, 2), 2)</f>
        <v>33298.82</v>
      </c>
      <c r="T107">
        <f>Source!Y114</f>
        <v>33298.82</v>
      </c>
      <c r="U107">
        <f>ROUND((175/100)*ROUND((Source!AE114*Source!AV114)*Source!I114, 2), 2)</f>
        <v>0</v>
      </c>
      <c r="V107">
        <f>ROUND((108/100)*ROUND(Source!CS114*Source!I114, 2), 2)</f>
        <v>0</v>
      </c>
    </row>
    <row r="108" spans="1:22" x14ac:dyDescent="0.25">
      <c r="C108" s="22" t="str">
        <f>"Объем: "&amp;Source!I114&amp;"=608,7/"&amp;"100"</f>
        <v>Объем: 12,044=608,7/100</v>
      </c>
    </row>
    <row r="109" spans="1:22" ht="14.5" x14ac:dyDescent="0.35">
      <c r="A109" s="18"/>
      <c r="B109" s="18"/>
      <c r="C109" s="18" t="s">
        <v>270</v>
      </c>
      <c r="D109" s="19"/>
      <c r="E109" s="8"/>
      <c r="F109" s="21">
        <f>Source!AO114</f>
        <v>226.62</v>
      </c>
      <c r="G109" s="20" t="str">
        <f>Source!DG114</f>
        <v>)*122</v>
      </c>
      <c r="H109" s="8">
        <f>Source!AV114</f>
        <v>1</v>
      </c>
      <c r="I109" s="8">
        <f>IF(Source!BA114&lt;&gt; 0, Source!BA114, 1)</f>
        <v>1</v>
      </c>
      <c r="J109" s="21">
        <f>Source!S114</f>
        <v>332988.18</v>
      </c>
      <c r="K109" s="21"/>
    </row>
    <row r="110" spans="1:22" ht="14.5" x14ac:dyDescent="0.35">
      <c r="A110" s="18"/>
      <c r="B110" s="18"/>
      <c r="C110" s="18" t="s">
        <v>271</v>
      </c>
      <c r="D110" s="19"/>
      <c r="E110" s="8"/>
      <c r="F110" s="21">
        <f>Source!AL114</f>
        <v>43.63</v>
      </c>
      <c r="G110" s="20" t="str">
        <f>Source!DD114</f>
        <v>)*122</v>
      </c>
      <c r="H110" s="8">
        <f>Source!AW114</f>
        <v>1</v>
      </c>
      <c r="I110" s="8">
        <f>IF(Source!BC114&lt;&gt; 0, Source!BC114, 1)</f>
        <v>1</v>
      </c>
      <c r="J110" s="21">
        <f>Source!P114</f>
        <v>64108.53</v>
      </c>
      <c r="K110" s="21"/>
    </row>
    <row r="111" spans="1:22" ht="14.5" x14ac:dyDescent="0.35">
      <c r="A111" s="18" t="s">
        <v>113</v>
      </c>
      <c r="B111" s="18" t="str">
        <f>Source!F115</f>
        <v>21.1-25-13</v>
      </c>
      <c r="C111" s="18" t="str">
        <f>Source!G115</f>
        <v>Вода</v>
      </c>
      <c r="D111" s="19" t="str">
        <f>Source!H115</f>
        <v>м3</v>
      </c>
      <c r="E111" s="8">
        <f>Source!I115</f>
        <v>-14.693680000000001</v>
      </c>
      <c r="F111" s="21">
        <f>Source!AK115</f>
        <v>49.83</v>
      </c>
      <c r="G111" s="23" t="s">
        <v>272</v>
      </c>
      <c r="H111" s="8">
        <f>Source!AW115</f>
        <v>1</v>
      </c>
      <c r="I111" s="8">
        <f>IF(Source!BC115&lt;&gt; 0, Source!BC115, 1)</f>
        <v>1</v>
      </c>
      <c r="J111" s="21">
        <f>Source!O115</f>
        <v>-732.19</v>
      </c>
      <c r="K111" s="21"/>
      <c r="Q111">
        <f>ROUND((Source!BZ115/100)*ROUND((Source!AF115*Source!AV115)*Source!I115, 2), 2)</f>
        <v>0</v>
      </c>
      <c r="R111">
        <f>Source!X115</f>
        <v>0</v>
      </c>
      <c r="S111">
        <f>ROUND((Source!CA115/100)*ROUND((Source!AF115*Source!AV115)*Source!I115, 2), 2)</f>
        <v>0</v>
      </c>
      <c r="T111">
        <f>Source!Y115</f>
        <v>0</v>
      </c>
      <c r="U111">
        <f>ROUND((175/100)*ROUND((Source!AE115*Source!AV115)*Source!I115, 2), 2)</f>
        <v>0</v>
      </c>
      <c r="V111">
        <f>ROUND((108/100)*ROUND(Source!CS115*Source!I115, 2), 2)</f>
        <v>0</v>
      </c>
    </row>
    <row r="112" spans="1:22" ht="14.5" x14ac:dyDescent="0.35">
      <c r="A112" s="18"/>
      <c r="B112" s="18"/>
      <c r="C112" s="18" t="s">
        <v>273</v>
      </c>
      <c r="D112" s="19" t="s">
        <v>274</v>
      </c>
      <c r="E112" s="8">
        <f>Source!AT114</f>
        <v>70</v>
      </c>
      <c r="F112" s="21"/>
      <c r="G112" s="20"/>
      <c r="H112" s="8"/>
      <c r="I112" s="8"/>
      <c r="J112" s="21">
        <f>SUM(R107:R111)</f>
        <v>233091.73</v>
      </c>
      <c r="K112" s="21"/>
    </row>
    <row r="113" spans="1:22" ht="14.5" x14ac:dyDescent="0.35">
      <c r="A113" s="18"/>
      <c r="B113" s="18"/>
      <c r="C113" s="18" t="s">
        <v>275</v>
      </c>
      <c r="D113" s="19" t="s">
        <v>274</v>
      </c>
      <c r="E113" s="8">
        <f>Source!AU114</f>
        <v>10</v>
      </c>
      <c r="F113" s="21"/>
      <c r="G113" s="20"/>
      <c r="H113" s="8"/>
      <c r="I113" s="8"/>
      <c r="J113" s="21">
        <f>SUM(T107:T112)</f>
        <v>33298.82</v>
      </c>
      <c r="K113" s="21"/>
    </row>
    <row r="114" spans="1:22" ht="14.5" x14ac:dyDescent="0.35">
      <c r="A114" s="18"/>
      <c r="B114" s="18"/>
      <c r="C114" s="18" t="s">
        <v>276</v>
      </c>
      <c r="D114" s="19" t="s">
        <v>277</v>
      </c>
      <c r="E114" s="8">
        <f>Source!AQ114</f>
        <v>0.81</v>
      </c>
      <c r="F114" s="21"/>
      <c r="G114" s="20" t="str">
        <f>Source!DI114</f>
        <v>)*122</v>
      </c>
      <c r="H114" s="8">
        <f>Source!AV114</f>
        <v>1</v>
      </c>
      <c r="I114" s="8"/>
      <c r="J114" s="21"/>
      <c r="K114" s="21">
        <f>Source!U114</f>
        <v>1190.1880800000001</v>
      </c>
    </row>
    <row r="115" spans="1:22" ht="14" x14ac:dyDescent="0.3">
      <c r="A115" s="25"/>
      <c r="B115" s="25"/>
      <c r="C115" s="25"/>
      <c r="D115" s="25"/>
      <c r="E115" s="25"/>
      <c r="F115" s="25"/>
      <c r="G115" s="25"/>
      <c r="H115" s="25"/>
      <c r="I115" s="52">
        <f>J109+J110+J112+J113+SUM(J111:J111)</f>
        <v>662755.06999999995</v>
      </c>
      <c r="J115" s="52"/>
      <c r="K115" s="26">
        <f>IF(Source!I114&lt;&gt;0, ROUND(I115/Source!I114, 2), 0)</f>
        <v>55027.82</v>
      </c>
      <c r="P115" s="24">
        <f>I115</f>
        <v>662755.06999999995</v>
      </c>
    </row>
    <row r="117" spans="1:22" ht="14" x14ac:dyDescent="0.3">
      <c r="A117" s="50" t="str">
        <f>CONCATENATE("Итого по подразделу: ",IF(Source!G117&lt;&gt;"Новый подраздел", Source!G117, ""))</f>
        <v>Итого по подразделу: Полы</v>
      </c>
      <c r="B117" s="50"/>
      <c r="C117" s="50"/>
      <c r="D117" s="50"/>
      <c r="E117" s="50"/>
      <c r="F117" s="50"/>
      <c r="G117" s="50"/>
      <c r="H117" s="50"/>
      <c r="I117" s="48">
        <f>SUM(P64:P116)</f>
        <v>1649736.94</v>
      </c>
      <c r="J117" s="49"/>
      <c r="K117" s="27"/>
    </row>
    <row r="120" spans="1:22" ht="16.5" x14ac:dyDescent="0.35">
      <c r="A120" s="51" t="str">
        <f>CONCATENATE("Подраздел: ",IF(Source!G147&lt;&gt;"Новый подраздел", Source!G147, ""))</f>
        <v>Подраздел: Мытье окон, дверей, перегородок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</row>
    <row r="121" spans="1:22" ht="81" x14ac:dyDescent="0.35">
      <c r="A121" s="18">
        <v>8</v>
      </c>
      <c r="B121" s="18" t="s">
        <v>282</v>
      </c>
      <c r="C121" s="18" t="s">
        <v>283</v>
      </c>
      <c r="D121" s="19" t="str">
        <f>Source!H151</f>
        <v>100 м2</v>
      </c>
      <c r="E121" s="8">
        <f>Source!I151</f>
        <v>0.38169999999999998</v>
      </c>
      <c r="F121" s="21"/>
      <c r="G121" s="20"/>
      <c r="H121" s="8"/>
      <c r="I121" s="8"/>
      <c r="J121" s="21"/>
      <c r="K121" s="21"/>
      <c r="Q121">
        <f>ROUND((Source!BZ151/100)*ROUND((Source!AF151*Source!AV151)*Source!I151, 2), 2)</f>
        <v>7702.68</v>
      </c>
      <c r="R121">
        <f>Source!X151</f>
        <v>7702.68</v>
      </c>
      <c r="S121">
        <f>ROUND((Source!CA151/100)*ROUND((Source!AF151*Source!AV151)*Source!I151, 2), 2)</f>
        <v>1100.3800000000001</v>
      </c>
      <c r="T121">
        <f>Source!Y151</f>
        <v>1100.3800000000001</v>
      </c>
      <c r="U121">
        <f>ROUND((175/100)*ROUND((Source!AE151*Source!AV151)*Source!I151, 2), 2)</f>
        <v>0</v>
      </c>
      <c r="V121">
        <f>ROUND((108/100)*ROUND(Source!CS151*Source!I151, 2), 2)</f>
        <v>0</v>
      </c>
    </row>
    <row r="122" spans="1:22" x14ac:dyDescent="0.25">
      <c r="C122" s="22" t="str">
        <f>"Объем: "&amp;Source!I151&amp;"=154,8/"&amp;"100"</f>
        <v>Объем: 0,3817=154,8/100</v>
      </c>
    </row>
    <row r="123" spans="1:22" ht="14.5" x14ac:dyDescent="0.35">
      <c r="A123" s="18"/>
      <c r="B123" s="18"/>
      <c r="C123" s="18" t="s">
        <v>270</v>
      </c>
      <c r="D123" s="19"/>
      <c r="E123" s="8"/>
      <c r="F123" s="21">
        <f>Source!AO151</f>
        <v>900.89</v>
      </c>
      <c r="G123" s="20" t="str">
        <f>Source!DG151</f>
        <v>)*4)*4)*2</v>
      </c>
      <c r="H123" s="8">
        <f>Source!AV151</f>
        <v>1</v>
      </c>
      <c r="I123" s="8">
        <f>IF(Source!BA151&lt;&gt; 0, Source!BA151, 1)</f>
        <v>1</v>
      </c>
      <c r="J123" s="21">
        <f>Source!S151</f>
        <v>11003.83</v>
      </c>
      <c r="K123" s="21"/>
    </row>
    <row r="124" spans="1:22" ht="14.5" x14ac:dyDescent="0.35">
      <c r="A124" s="18"/>
      <c r="B124" s="18"/>
      <c r="C124" s="18" t="s">
        <v>271</v>
      </c>
      <c r="D124" s="19"/>
      <c r="E124" s="8"/>
      <c r="F124" s="21">
        <f>Source!AL151</f>
        <v>4.08</v>
      </c>
      <c r="G124" s="20" t="str">
        <f>Source!DD151</f>
        <v>)*4)*4</v>
      </c>
      <c r="H124" s="8">
        <f>Source!AW151</f>
        <v>1</v>
      </c>
      <c r="I124" s="8">
        <f>IF(Source!BC151&lt;&gt; 0, Source!BC151, 1)</f>
        <v>1</v>
      </c>
      <c r="J124" s="21">
        <f>Source!P151</f>
        <v>24.92</v>
      </c>
      <c r="K124" s="21"/>
    </row>
    <row r="125" spans="1:22" ht="53" x14ac:dyDescent="0.35">
      <c r="A125" s="18" t="s">
        <v>123</v>
      </c>
      <c r="B125" s="18" t="s">
        <v>284</v>
      </c>
      <c r="C125" s="18" t="s">
        <v>285</v>
      </c>
      <c r="D125" s="19" t="str">
        <f>Source!H152</f>
        <v>м3</v>
      </c>
      <c r="E125" s="8">
        <f>Source!I152</f>
        <v>-0.42750399999999994</v>
      </c>
      <c r="F125" s="21">
        <f>Source!AK152</f>
        <v>49.83</v>
      </c>
      <c r="G125" s="23" t="s">
        <v>286</v>
      </c>
      <c r="H125" s="8">
        <f>Source!AW152</f>
        <v>1</v>
      </c>
      <c r="I125" s="8">
        <f>IF(Source!BC152&lt;&gt; 0, Source!BC152, 1)</f>
        <v>1</v>
      </c>
      <c r="J125" s="21">
        <f>Source!O152</f>
        <v>-21.3</v>
      </c>
      <c r="K125" s="21"/>
      <c r="Q125">
        <f>ROUND((Source!BZ152/100)*ROUND((Source!AF152*Source!AV152)*Source!I152, 2), 2)</f>
        <v>0</v>
      </c>
      <c r="R125">
        <f>Source!X152</f>
        <v>0</v>
      </c>
      <c r="S125">
        <f>ROUND((Source!CA152/100)*ROUND((Source!AF152*Source!AV152)*Source!I152, 2), 2)</f>
        <v>0</v>
      </c>
      <c r="T125">
        <f>Source!Y152</f>
        <v>0</v>
      </c>
      <c r="U125">
        <f>ROUND((175/100)*ROUND((Source!AE152*Source!AV152)*Source!I152, 2), 2)</f>
        <v>0</v>
      </c>
      <c r="V125">
        <f>ROUND((108/100)*ROUND(Source!CS152*Source!I152, 2), 2)</f>
        <v>0</v>
      </c>
    </row>
    <row r="126" spans="1:22" ht="14.5" x14ac:dyDescent="0.35">
      <c r="A126" s="18"/>
      <c r="B126" s="18"/>
      <c r="C126" s="18" t="s">
        <v>273</v>
      </c>
      <c r="D126" s="19" t="s">
        <v>274</v>
      </c>
      <c r="E126" s="8">
        <f>Source!AT151</f>
        <v>70</v>
      </c>
      <c r="F126" s="21"/>
      <c r="G126" s="20"/>
      <c r="H126" s="8"/>
      <c r="I126" s="8"/>
      <c r="J126" s="21">
        <f>SUM(R121:R125)</f>
        <v>7702.68</v>
      </c>
      <c r="K126" s="21"/>
    </row>
    <row r="127" spans="1:22" ht="14.5" x14ac:dyDescent="0.35">
      <c r="A127" s="18"/>
      <c r="B127" s="18"/>
      <c r="C127" s="18" t="s">
        <v>275</v>
      </c>
      <c r="D127" s="19" t="s">
        <v>274</v>
      </c>
      <c r="E127" s="8">
        <f>Source!AU151</f>
        <v>10</v>
      </c>
      <c r="F127" s="21"/>
      <c r="G127" s="20"/>
      <c r="H127" s="8"/>
      <c r="I127" s="8"/>
      <c r="J127" s="21">
        <f>SUM(T121:T126)</f>
        <v>1100.3800000000001</v>
      </c>
      <c r="K127" s="21"/>
    </row>
    <row r="128" spans="1:22" ht="14.5" x14ac:dyDescent="0.35">
      <c r="A128" s="18"/>
      <c r="B128" s="18"/>
      <c r="C128" s="18" t="s">
        <v>276</v>
      </c>
      <c r="D128" s="19" t="s">
        <v>277</v>
      </c>
      <c r="E128" s="8">
        <f>Source!AQ151</f>
        <v>3.22</v>
      </c>
      <c r="F128" s="21"/>
      <c r="G128" s="20" t="str">
        <f>Source!DI151</f>
        <v>)*4)*4)*2</v>
      </c>
      <c r="H128" s="8">
        <f>Source!AV151</f>
        <v>1</v>
      </c>
      <c r="I128" s="8"/>
      <c r="J128" s="21"/>
      <c r="K128" s="21">
        <f>Source!U151</f>
        <v>39.330368</v>
      </c>
    </row>
    <row r="129" spans="1:22" ht="14" x14ac:dyDescent="0.3">
      <c r="A129" s="25"/>
      <c r="B129" s="25"/>
      <c r="C129" s="25"/>
      <c r="D129" s="25"/>
      <c r="E129" s="25"/>
      <c r="F129" s="25"/>
      <c r="G129" s="25"/>
      <c r="H129" s="25"/>
      <c r="I129" s="52">
        <f>J123+J124+J126+J127+SUM(J125:J125)</f>
        <v>19810.510000000002</v>
      </c>
      <c r="J129" s="52"/>
      <c r="K129" s="26">
        <f>IF(Source!I151&lt;&gt;0, ROUND(I129/Source!I151, 2), 0)</f>
        <v>51900.73</v>
      </c>
      <c r="P129" s="24">
        <f>I129</f>
        <v>19810.510000000002</v>
      </c>
    </row>
    <row r="131" spans="1:22" ht="14" x14ac:dyDescent="0.3">
      <c r="A131" s="50" t="str">
        <f>CONCATENATE("Итого по подразделу: ",IF(Source!G154&lt;&gt;"Новый подраздел", Source!G154, ""))</f>
        <v>Итого по подразделу: Мытье окон, дверей, перегородок</v>
      </c>
      <c r="B131" s="50"/>
      <c r="C131" s="50"/>
      <c r="D131" s="50"/>
      <c r="E131" s="50"/>
      <c r="F131" s="50"/>
      <c r="G131" s="50"/>
      <c r="H131" s="50"/>
      <c r="I131" s="48">
        <f>SUM(P120:P130)</f>
        <v>19810.510000000002</v>
      </c>
      <c r="J131" s="49"/>
      <c r="K131" s="27"/>
    </row>
    <row r="134" spans="1:22" ht="16.5" x14ac:dyDescent="0.35">
      <c r="A134" s="51" t="str">
        <f>CONCATENATE("Подраздел: ",IF(Source!G184&lt;&gt;"Новый подраздел", Source!G184, ""))</f>
        <v>Подраздел: Мытье сантехнических приборов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</row>
    <row r="135" spans="1:22" ht="42" x14ac:dyDescent="0.35">
      <c r="A135" s="18">
        <v>9</v>
      </c>
      <c r="B135" s="18" t="str">
        <f>Source!F188</f>
        <v>1.16-1101-2-1/1</v>
      </c>
      <c r="C135" s="18" t="str">
        <f>Source!G188</f>
        <v>Уборка санитарно-технических приборов в туалетах административных зданий - унитазы</v>
      </c>
      <c r="D135" s="19" t="str">
        <f>Source!H188</f>
        <v>100 шт.</v>
      </c>
      <c r="E135" s="8">
        <f>Source!I188</f>
        <v>0.15</v>
      </c>
      <c r="F135" s="21"/>
      <c r="G135" s="20"/>
      <c r="H135" s="8"/>
      <c r="I135" s="8"/>
      <c r="J135" s="21"/>
      <c r="K135" s="21"/>
      <c r="Q135">
        <f>ROUND((Source!BZ188/100)*ROUND((Source!AF188*Source!AV188)*Source!I188, 2), 2)</f>
        <v>32112.49</v>
      </c>
      <c r="R135">
        <f>Source!X188</f>
        <v>32112.49</v>
      </c>
      <c r="S135">
        <f>ROUND((Source!CA188/100)*ROUND((Source!AF188*Source!AV188)*Source!I188, 2), 2)</f>
        <v>4587.5</v>
      </c>
      <c r="T135">
        <f>Source!Y188</f>
        <v>4587.5</v>
      </c>
      <c r="U135">
        <f>ROUND((175/100)*ROUND((Source!AE188*Source!AV188)*Source!I188, 2), 2)</f>
        <v>0</v>
      </c>
      <c r="V135">
        <f>ROUND((108/100)*ROUND(Source!CS188*Source!I188, 2), 2)</f>
        <v>0</v>
      </c>
    </row>
    <row r="136" spans="1:22" x14ac:dyDescent="0.25">
      <c r="C136" s="22" t="str">
        <f>"Объем: "&amp;Source!I188&amp;"=13/"&amp;"100"</f>
        <v>Объем: 0,15=13/100</v>
      </c>
    </row>
    <row r="137" spans="1:22" ht="14.5" x14ac:dyDescent="0.35">
      <c r="A137" s="18"/>
      <c r="B137" s="18"/>
      <c r="C137" s="18" t="s">
        <v>270</v>
      </c>
      <c r="D137" s="19"/>
      <c r="E137" s="8"/>
      <c r="F137" s="21">
        <f>Source!AO188</f>
        <v>2506.83</v>
      </c>
      <c r="G137" s="20" t="str">
        <f>Source!DG188</f>
        <v>)*122</v>
      </c>
      <c r="H137" s="8">
        <f>Source!AV188</f>
        <v>1</v>
      </c>
      <c r="I137" s="8">
        <f>IF(Source!BA188&lt;&gt; 0, Source!BA188, 1)</f>
        <v>1</v>
      </c>
      <c r="J137" s="21">
        <f>Source!S188</f>
        <v>45874.99</v>
      </c>
      <c r="K137" s="21"/>
    </row>
    <row r="138" spans="1:22" ht="14.5" x14ac:dyDescent="0.35">
      <c r="A138" s="18"/>
      <c r="B138" s="18"/>
      <c r="C138" s="18" t="s">
        <v>271</v>
      </c>
      <c r="D138" s="19"/>
      <c r="E138" s="8"/>
      <c r="F138" s="21">
        <f>Source!AL188</f>
        <v>159.93</v>
      </c>
      <c r="G138" s="20" t="str">
        <f>Source!DD188</f>
        <v>)*122</v>
      </c>
      <c r="H138" s="8">
        <f>Source!AW188</f>
        <v>1</v>
      </c>
      <c r="I138" s="8">
        <f>IF(Source!BC188&lt;&gt; 0, Source!BC188, 1)</f>
        <v>1</v>
      </c>
      <c r="J138" s="21">
        <f>Source!P188</f>
        <v>2926.72</v>
      </c>
      <c r="K138" s="21"/>
    </row>
    <row r="139" spans="1:22" ht="14.5" x14ac:dyDescent="0.35">
      <c r="A139" s="18" t="s">
        <v>130</v>
      </c>
      <c r="B139" s="18" t="str">
        <f>Source!F189</f>
        <v>21.1-25-13</v>
      </c>
      <c r="C139" s="18" t="str">
        <f>Source!G189</f>
        <v>Вода</v>
      </c>
      <c r="D139" s="19" t="str">
        <f>Source!H189</f>
        <v>м3</v>
      </c>
      <c r="E139" s="8">
        <f>Source!I189</f>
        <v>-6.4050000000000002</v>
      </c>
      <c r="F139" s="21">
        <f>Source!AK189</f>
        <v>49.83</v>
      </c>
      <c r="G139" s="23" t="s">
        <v>272</v>
      </c>
      <c r="H139" s="8">
        <f>Source!AW189</f>
        <v>1</v>
      </c>
      <c r="I139" s="8">
        <f>IF(Source!BC189&lt;&gt; 0, Source!BC189, 1)</f>
        <v>1</v>
      </c>
      <c r="J139" s="21">
        <f>Source!O189</f>
        <v>-319.16000000000003</v>
      </c>
      <c r="K139" s="21"/>
      <c r="Q139">
        <f>ROUND((Source!BZ189/100)*ROUND((Source!AF189*Source!AV189)*Source!I189, 2), 2)</f>
        <v>0</v>
      </c>
      <c r="R139">
        <f>Source!X189</f>
        <v>0</v>
      </c>
      <c r="S139">
        <f>ROUND((Source!CA189/100)*ROUND((Source!AF189*Source!AV189)*Source!I189, 2), 2)</f>
        <v>0</v>
      </c>
      <c r="T139">
        <f>Source!Y189</f>
        <v>0</v>
      </c>
      <c r="U139">
        <f>ROUND((175/100)*ROUND((Source!AE189*Source!AV189)*Source!I189, 2), 2)</f>
        <v>0</v>
      </c>
      <c r="V139">
        <f>ROUND((108/100)*ROUND(Source!CS189*Source!I189, 2), 2)</f>
        <v>0</v>
      </c>
    </row>
    <row r="140" spans="1:22" ht="14.5" x14ac:dyDescent="0.35">
      <c r="A140" s="18"/>
      <c r="B140" s="18"/>
      <c r="C140" s="18" t="s">
        <v>273</v>
      </c>
      <c r="D140" s="19" t="s">
        <v>274</v>
      </c>
      <c r="E140" s="8">
        <f>Source!AT188</f>
        <v>70</v>
      </c>
      <c r="F140" s="21"/>
      <c r="G140" s="20"/>
      <c r="H140" s="8"/>
      <c r="I140" s="8"/>
      <c r="J140" s="21">
        <f>SUM(R135:R139)</f>
        <v>32112.49</v>
      </c>
      <c r="K140" s="21"/>
    </row>
    <row r="141" spans="1:22" ht="14.5" x14ac:dyDescent="0.35">
      <c r="A141" s="18"/>
      <c r="B141" s="18"/>
      <c r="C141" s="18" t="s">
        <v>275</v>
      </c>
      <c r="D141" s="19" t="s">
        <v>274</v>
      </c>
      <c r="E141" s="8">
        <f>Source!AU188</f>
        <v>10</v>
      </c>
      <c r="F141" s="21"/>
      <c r="G141" s="20"/>
      <c r="H141" s="8"/>
      <c r="I141" s="8"/>
      <c r="J141" s="21">
        <f>SUM(T135:T140)</f>
        <v>4587.5</v>
      </c>
      <c r="K141" s="21"/>
    </row>
    <row r="142" spans="1:22" ht="14.5" x14ac:dyDescent="0.35">
      <c r="A142" s="18"/>
      <c r="B142" s="18"/>
      <c r="C142" s="18" t="s">
        <v>276</v>
      </c>
      <c r="D142" s="19" t="s">
        <v>277</v>
      </c>
      <c r="E142" s="8">
        <f>Source!AQ188</f>
        <v>8.9600000000000009</v>
      </c>
      <c r="F142" s="21"/>
      <c r="G142" s="20" t="str">
        <f>Source!DI188</f>
        <v>)*122</v>
      </c>
      <c r="H142" s="8">
        <f>Source!AV188</f>
        <v>1</v>
      </c>
      <c r="I142" s="8"/>
      <c r="J142" s="21"/>
      <c r="K142" s="21">
        <f>Source!U188</f>
        <v>163.96800000000002</v>
      </c>
    </row>
    <row r="143" spans="1:22" ht="14" x14ac:dyDescent="0.3">
      <c r="A143" s="25"/>
      <c r="B143" s="25"/>
      <c r="C143" s="25"/>
      <c r="D143" s="25"/>
      <c r="E143" s="25"/>
      <c r="F143" s="25"/>
      <c r="G143" s="25"/>
      <c r="H143" s="25"/>
      <c r="I143" s="52">
        <f>J137+J138+J140+J141+SUM(J139:J139)</f>
        <v>85182.54</v>
      </c>
      <c r="J143" s="52"/>
      <c r="K143" s="26">
        <f>IF(Source!I188&lt;&gt;0, ROUND(I143/Source!I188, 2), 0)</f>
        <v>567883.6</v>
      </c>
      <c r="P143" s="24">
        <f>I143</f>
        <v>85182.54</v>
      </c>
    </row>
    <row r="144" spans="1:22" ht="42" x14ac:dyDescent="0.35">
      <c r="A144" s="18">
        <v>10</v>
      </c>
      <c r="B144" s="18" t="str">
        <f>Source!F190</f>
        <v>1.16-1101-2-2/1</v>
      </c>
      <c r="C144" s="18" t="str">
        <f>Source!G190</f>
        <v>Уборка санитарно-технических приборов в туалетах административных зданий - умывальники</v>
      </c>
      <c r="D144" s="19" t="str">
        <f>Source!H190</f>
        <v>100 шт.</v>
      </c>
      <c r="E144" s="8">
        <f>Source!I190</f>
        <v>0.33</v>
      </c>
      <c r="F144" s="21"/>
      <c r="G144" s="20"/>
      <c r="H144" s="8"/>
      <c r="I144" s="8"/>
      <c r="J144" s="21"/>
      <c r="K144" s="21"/>
      <c r="Q144">
        <f>ROUND((Source!BZ190/100)*ROUND((Source!AF190*Source!AV190)*Source!I190, 2), 2)</f>
        <v>38950.629999999997</v>
      </c>
      <c r="R144">
        <f>Source!X190</f>
        <v>38950.629999999997</v>
      </c>
      <c r="S144">
        <f>ROUND((Source!CA190/100)*ROUND((Source!AF190*Source!AV190)*Source!I190, 2), 2)</f>
        <v>5564.38</v>
      </c>
      <c r="T144">
        <f>Source!Y190</f>
        <v>5564.38</v>
      </c>
      <c r="U144">
        <f>ROUND((175/100)*ROUND((Source!AE190*Source!AV190)*Source!I190, 2), 2)</f>
        <v>0</v>
      </c>
      <c r="V144">
        <f>ROUND((108/100)*ROUND(Source!CS190*Source!I190, 2), 2)</f>
        <v>0</v>
      </c>
    </row>
    <row r="145" spans="1:22" x14ac:dyDescent="0.25">
      <c r="C145" s="22" t="str">
        <f>"Объем: "&amp;Source!I190&amp;"=10/"&amp;"100"</f>
        <v>Объем: 0,33=10/100</v>
      </c>
    </row>
    <row r="146" spans="1:22" ht="14.5" x14ac:dyDescent="0.35">
      <c r="A146" s="18"/>
      <c r="B146" s="18"/>
      <c r="C146" s="18" t="s">
        <v>270</v>
      </c>
      <c r="D146" s="19"/>
      <c r="E146" s="8"/>
      <c r="F146" s="21">
        <f>Source!AO190</f>
        <v>1382.11</v>
      </c>
      <c r="G146" s="20" t="str">
        <f>Source!DG190</f>
        <v>)*122</v>
      </c>
      <c r="H146" s="8">
        <f>Source!AV190</f>
        <v>1</v>
      </c>
      <c r="I146" s="8">
        <f>IF(Source!BA190&lt;&gt; 0, Source!BA190, 1)</f>
        <v>1</v>
      </c>
      <c r="J146" s="21">
        <f>Source!S190</f>
        <v>55643.75</v>
      </c>
      <c r="K146" s="21"/>
    </row>
    <row r="147" spans="1:22" ht="14.5" x14ac:dyDescent="0.35">
      <c r="A147" s="18"/>
      <c r="B147" s="18"/>
      <c r="C147" s="18" t="s">
        <v>271</v>
      </c>
      <c r="D147" s="19"/>
      <c r="E147" s="8"/>
      <c r="F147" s="21">
        <f>Source!AL190</f>
        <v>141.94</v>
      </c>
      <c r="G147" s="20" t="str">
        <f>Source!DD190</f>
        <v>)*122</v>
      </c>
      <c r="H147" s="8">
        <f>Source!AW190</f>
        <v>1</v>
      </c>
      <c r="I147" s="8">
        <f>IF(Source!BC190&lt;&gt; 0, Source!BC190, 1)</f>
        <v>1</v>
      </c>
      <c r="J147" s="21">
        <f>Source!P190</f>
        <v>5714.5</v>
      </c>
      <c r="K147" s="21"/>
    </row>
    <row r="148" spans="1:22" ht="14.5" x14ac:dyDescent="0.35">
      <c r="A148" s="18" t="s">
        <v>135</v>
      </c>
      <c r="B148" s="18" t="str">
        <f>Source!F191</f>
        <v>21.1-25-13</v>
      </c>
      <c r="C148" s="18" t="str">
        <f>Source!G191</f>
        <v>Вода</v>
      </c>
      <c r="D148" s="19" t="str">
        <f>Source!H191</f>
        <v>м3</v>
      </c>
      <c r="E148" s="8">
        <f>Source!I191</f>
        <v>-12.078000000000001</v>
      </c>
      <c r="F148" s="21">
        <f>Source!AK191</f>
        <v>49.83</v>
      </c>
      <c r="G148" s="23" t="s">
        <v>272</v>
      </c>
      <c r="H148" s="8">
        <f>Source!AW191</f>
        <v>1</v>
      </c>
      <c r="I148" s="8">
        <f>IF(Source!BC191&lt;&gt; 0, Source!BC191, 1)</f>
        <v>1</v>
      </c>
      <c r="J148" s="21">
        <f>Source!O191</f>
        <v>-601.85</v>
      </c>
      <c r="K148" s="21"/>
      <c r="Q148">
        <f>ROUND((Source!BZ191/100)*ROUND((Source!AF191*Source!AV191)*Source!I191, 2), 2)</f>
        <v>0</v>
      </c>
      <c r="R148">
        <f>Source!X191</f>
        <v>0</v>
      </c>
      <c r="S148">
        <f>ROUND((Source!CA191/100)*ROUND((Source!AF191*Source!AV191)*Source!I191, 2), 2)</f>
        <v>0</v>
      </c>
      <c r="T148">
        <f>Source!Y191</f>
        <v>0</v>
      </c>
      <c r="U148">
        <f>ROUND((175/100)*ROUND((Source!AE191*Source!AV191)*Source!I191, 2), 2)</f>
        <v>0</v>
      </c>
      <c r="V148">
        <f>ROUND((108/100)*ROUND(Source!CS191*Source!I191, 2), 2)</f>
        <v>0</v>
      </c>
    </row>
    <row r="149" spans="1:22" ht="14.5" x14ac:dyDescent="0.35">
      <c r="A149" s="18"/>
      <c r="B149" s="18"/>
      <c r="C149" s="18" t="s">
        <v>273</v>
      </c>
      <c r="D149" s="19" t="s">
        <v>274</v>
      </c>
      <c r="E149" s="8">
        <f>Source!AT190</f>
        <v>70</v>
      </c>
      <c r="F149" s="21"/>
      <c r="G149" s="20"/>
      <c r="H149" s="8"/>
      <c r="I149" s="8"/>
      <c r="J149" s="21">
        <f>SUM(R144:R148)</f>
        <v>38950.629999999997</v>
      </c>
      <c r="K149" s="21"/>
    </row>
    <row r="150" spans="1:22" ht="14.5" x14ac:dyDescent="0.35">
      <c r="A150" s="18"/>
      <c r="B150" s="18"/>
      <c r="C150" s="18" t="s">
        <v>275</v>
      </c>
      <c r="D150" s="19" t="s">
        <v>274</v>
      </c>
      <c r="E150" s="8">
        <f>Source!AU190</f>
        <v>10</v>
      </c>
      <c r="F150" s="21"/>
      <c r="G150" s="20"/>
      <c r="H150" s="8"/>
      <c r="I150" s="8"/>
      <c r="J150" s="21">
        <f>SUM(T144:T149)</f>
        <v>5564.38</v>
      </c>
      <c r="K150" s="21"/>
    </row>
    <row r="151" spans="1:22" ht="14.5" x14ac:dyDescent="0.35">
      <c r="A151" s="18"/>
      <c r="B151" s="18"/>
      <c r="C151" s="18" t="s">
        <v>276</v>
      </c>
      <c r="D151" s="19" t="s">
        <v>277</v>
      </c>
      <c r="E151" s="8">
        <f>Source!AQ190</f>
        <v>4.9400000000000004</v>
      </c>
      <c r="F151" s="21"/>
      <c r="G151" s="20" t="str">
        <f>Source!DI190</f>
        <v>)*122</v>
      </c>
      <c r="H151" s="8">
        <f>Source!AV190</f>
        <v>1</v>
      </c>
      <c r="I151" s="8"/>
      <c r="J151" s="21"/>
      <c r="K151" s="21">
        <f>Source!U190</f>
        <v>198.88440000000003</v>
      </c>
    </row>
    <row r="152" spans="1:22" ht="14" x14ac:dyDescent="0.3">
      <c r="A152" s="25"/>
      <c r="B152" s="25"/>
      <c r="C152" s="25"/>
      <c r="D152" s="25"/>
      <c r="E152" s="25"/>
      <c r="F152" s="25"/>
      <c r="G152" s="25"/>
      <c r="H152" s="25"/>
      <c r="I152" s="52">
        <f>J146+J147+J149+J150+SUM(J148:J148)</f>
        <v>105271.41</v>
      </c>
      <c r="J152" s="52"/>
      <c r="K152" s="26">
        <f>IF(Source!I190&lt;&gt;0, ROUND(I152/Source!I190, 2), 0)</f>
        <v>319004.27</v>
      </c>
      <c r="P152" s="24">
        <f>I152</f>
        <v>105271.41</v>
      </c>
    </row>
    <row r="153" spans="1:22" ht="42" x14ac:dyDescent="0.35">
      <c r="A153" s="18">
        <v>11</v>
      </c>
      <c r="B153" s="18" t="str">
        <f>Source!F192</f>
        <v>1.16-1101-2-2/1</v>
      </c>
      <c r="C153" s="18" t="str">
        <f>Source!G192</f>
        <v>Уборка санитарно-технических приборов в туалетах административных зданий - умывальники (поддоны)</v>
      </c>
      <c r="D153" s="19" t="str">
        <f>Source!H192</f>
        <v>100 шт.</v>
      </c>
      <c r="E153" s="8">
        <f>Source!I192</f>
        <v>0.14000000000000001</v>
      </c>
      <c r="F153" s="21"/>
      <c r="G153" s="20"/>
      <c r="H153" s="8"/>
      <c r="I153" s="8"/>
      <c r="J153" s="21"/>
      <c r="K153" s="21"/>
      <c r="Q153">
        <f>ROUND((Source!BZ192/100)*ROUND((Source!AF192*Source!AV192)*Source!I192, 2), 2)</f>
        <v>16524.509999999998</v>
      </c>
      <c r="R153">
        <f>Source!X192</f>
        <v>16524.509999999998</v>
      </c>
      <c r="S153">
        <f>ROUND((Source!CA192/100)*ROUND((Source!AF192*Source!AV192)*Source!I192, 2), 2)</f>
        <v>2360.64</v>
      </c>
      <c r="T153">
        <f>Source!Y192</f>
        <v>2360.64</v>
      </c>
      <c r="U153">
        <f>ROUND((175/100)*ROUND((Source!AE192*Source!AV192)*Source!I192, 2), 2)</f>
        <v>0</v>
      </c>
      <c r="V153">
        <f>ROUND((108/100)*ROUND(Source!CS192*Source!I192, 2), 2)</f>
        <v>0</v>
      </c>
    </row>
    <row r="154" spans="1:22" x14ac:dyDescent="0.25">
      <c r="C154" s="22" t="str">
        <f>"Объем: "&amp;Source!I192&amp;"=2/"&amp;"100"</f>
        <v>Объем: 0,14=2/100</v>
      </c>
    </row>
    <row r="155" spans="1:22" ht="14.5" x14ac:dyDescent="0.35">
      <c r="A155" s="18"/>
      <c r="B155" s="18"/>
      <c r="C155" s="18" t="s">
        <v>270</v>
      </c>
      <c r="D155" s="19"/>
      <c r="E155" s="8"/>
      <c r="F155" s="21">
        <f>Source!AO192</f>
        <v>1382.11</v>
      </c>
      <c r="G155" s="20" t="str">
        <f>Source!DG192</f>
        <v>)*122</v>
      </c>
      <c r="H155" s="8">
        <f>Source!AV192</f>
        <v>1</v>
      </c>
      <c r="I155" s="8">
        <f>IF(Source!BA192&lt;&gt; 0, Source!BA192, 1)</f>
        <v>1</v>
      </c>
      <c r="J155" s="21">
        <f>Source!S192</f>
        <v>23606.44</v>
      </c>
      <c r="K155" s="21"/>
    </row>
    <row r="156" spans="1:22" ht="14.5" x14ac:dyDescent="0.35">
      <c r="A156" s="18"/>
      <c r="B156" s="18"/>
      <c r="C156" s="18" t="s">
        <v>271</v>
      </c>
      <c r="D156" s="19"/>
      <c r="E156" s="8"/>
      <c r="F156" s="21">
        <f>Source!AL192</f>
        <v>141.94</v>
      </c>
      <c r="G156" s="20" t="str">
        <f>Source!DD192</f>
        <v>)*122</v>
      </c>
      <c r="H156" s="8">
        <f>Source!AW192</f>
        <v>1</v>
      </c>
      <c r="I156" s="8">
        <f>IF(Source!BC192&lt;&gt; 0, Source!BC192, 1)</f>
        <v>1</v>
      </c>
      <c r="J156" s="21">
        <f>Source!P192</f>
        <v>2424.34</v>
      </c>
      <c r="K156" s="21"/>
    </row>
    <row r="157" spans="1:22" ht="14.5" x14ac:dyDescent="0.35">
      <c r="A157" s="18" t="s">
        <v>138</v>
      </c>
      <c r="B157" s="18" t="str">
        <f>Source!F193</f>
        <v>21.1-25-13</v>
      </c>
      <c r="C157" s="18" t="str">
        <f>Source!G193</f>
        <v>Вода</v>
      </c>
      <c r="D157" s="19" t="str">
        <f>Source!H193</f>
        <v>м3</v>
      </c>
      <c r="E157" s="8">
        <f>Source!I193</f>
        <v>-5.1240000000000006</v>
      </c>
      <c r="F157" s="21">
        <f>Source!AK193</f>
        <v>49.83</v>
      </c>
      <c r="G157" s="23" t="s">
        <v>272</v>
      </c>
      <c r="H157" s="8">
        <f>Source!AW193</f>
        <v>1</v>
      </c>
      <c r="I157" s="8">
        <f>IF(Source!BC193&lt;&gt; 0, Source!BC193, 1)</f>
        <v>1</v>
      </c>
      <c r="J157" s="21">
        <f>Source!O193</f>
        <v>-255.33</v>
      </c>
      <c r="K157" s="21"/>
      <c r="Q157">
        <f>ROUND((Source!BZ193/100)*ROUND((Source!AF193*Source!AV193)*Source!I193, 2), 2)</f>
        <v>0</v>
      </c>
      <c r="R157">
        <f>Source!X193</f>
        <v>0</v>
      </c>
      <c r="S157">
        <f>ROUND((Source!CA193/100)*ROUND((Source!AF193*Source!AV193)*Source!I193, 2), 2)</f>
        <v>0</v>
      </c>
      <c r="T157">
        <f>Source!Y193</f>
        <v>0</v>
      </c>
      <c r="U157">
        <f>ROUND((175/100)*ROUND((Source!AE193*Source!AV193)*Source!I193, 2), 2)</f>
        <v>0</v>
      </c>
      <c r="V157">
        <f>ROUND((108/100)*ROUND(Source!CS193*Source!I193, 2), 2)</f>
        <v>0</v>
      </c>
    </row>
    <row r="158" spans="1:22" ht="14.5" x14ac:dyDescent="0.35">
      <c r="A158" s="18"/>
      <c r="B158" s="18"/>
      <c r="C158" s="18" t="s">
        <v>273</v>
      </c>
      <c r="D158" s="19" t="s">
        <v>274</v>
      </c>
      <c r="E158" s="8">
        <f>Source!AT192</f>
        <v>70</v>
      </c>
      <c r="F158" s="21"/>
      <c r="G158" s="20"/>
      <c r="H158" s="8"/>
      <c r="I158" s="8"/>
      <c r="J158" s="21">
        <f>SUM(R153:R157)</f>
        <v>16524.509999999998</v>
      </c>
      <c r="K158" s="21"/>
    </row>
    <row r="159" spans="1:22" ht="14.5" x14ac:dyDescent="0.35">
      <c r="A159" s="18"/>
      <c r="B159" s="18"/>
      <c r="C159" s="18" t="s">
        <v>275</v>
      </c>
      <c r="D159" s="19" t="s">
        <v>274</v>
      </c>
      <c r="E159" s="8">
        <f>Source!AU192</f>
        <v>10</v>
      </c>
      <c r="F159" s="21"/>
      <c r="G159" s="20"/>
      <c r="H159" s="8"/>
      <c r="I159" s="8"/>
      <c r="J159" s="21">
        <f>SUM(T153:T158)</f>
        <v>2360.64</v>
      </c>
      <c r="K159" s="21"/>
    </row>
    <row r="160" spans="1:22" ht="14.5" x14ac:dyDescent="0.35">
      <c r="A160" s="18"/>
      <c r="B160" s="18"/>
      <c r="C160" s="18" t="s">
        <v>276</v>
      </c>
      <c r="D160" s="19" t="s">
        <v>277</v>
      </c>
      <c r="E160" s="8">
        <f>Source!AQ192</f>
        <v>4.9400000000000004</v>
      </c>
      <c r="F160" s="21"/>
      <c r="G160" s="20" t="str">
        <f>Source!DI192</f>
        <v>)*122</v>
      </c>
      <c r="H160" s="8">
        <f>Source!AV192</f>
        <v>1</v>
      </c>
      <c r="I160" s="8"/>
      <c r="J160" s="21"/>
      <c r="K160" s="21">
        <f>Source!U192</f>
        <v>84.375200000000021</v>
      </c>
    </row>
    <row r="161" spans="1:22" ht="14" x14ac:dyDescent="0.3">
      <c r="A161" s="25"/>
      <c r="B161" s="25"/>
      <c r="C161" s="25"/>
      <c r="D161" s="25"/>
      <c r="E161" s="25"/>
      <c r="F161" s="25"/>
      <c r="G161" s="25"/>
      <c r="H161" s="25"/>
      <c r="I161" s="52">
        <f>J155+J156+J158+J159+SUM(J157:J157)</f>
        <v>44660.599999999991</v>
      </c>
      <c r="J161" s="52"/>
      <c r="K161" s="26">
        <f>IF(Source!I192&lt;&gt;0, ROUND(I161/Source!I192, 2), 0)</f>
        <v>319004.28999999998</v>
      </c>
      <c r="P161" s="24">
        <f>I161</f>
        <v>44660.599999999991</v>
      </c>
    </row>
    <row r="162" spans="1:22" ht="42" x14ac:dyDescent="0.35">
      <c r="A162" s="18">
        <v>12</v>
      </c>
      <c r="B162" s="18" t="str">
        <f>Source!F194</f>
        <v>Цена поставщика</v>
      </c>
      <c r="C162" s="18" t="str">
        <f>Source!G194</f>
        <v>Жидкое мыло Секреты Чистоты (или эквивалент) (норма рахода 300 мл в день на один умывальник)</v>
      </c>
      <c r="D162" s="19" t="str">
        <f>Source!H194</f>
        <v>л</v>
      </c>
      <c r="E162" s="8">
        <f>Source!I194</f>
        <v>2425.5</v>
      </c>
      <c r="F162" s="21">
        <f>Source!AL194</f>
        <v>45.33</v>
      </c>
      <c r="G162" s="20" t="str">
        <f>Source!DD194</f>
        <v/>
      </c>
      <c r="H162" s="8">
        <f>Source!AW194</f>
        <v>1</v>
      </c>
      <c r="I162" s="8">
        <f>IF(Source!BC194&lt;&gt; 0, Source!BC194, 1)</f>
        <v>1</v>
      </c>
      <c r="J162" s="21">
        <f>Source!P194</f>
        <v>109947.92</v>
      </c>
      <c r="K162" s="21"/>
      <c r="Q162">
        <f>ROUND((Source!BZ194/100)*ROUND((Source!AF194*Source!AV194)*Source!I194, 2), 2)</f>
        <v>0</v>
      </c>
      <c r="R162">
        <f>Source!X194</f>
        <v>0</v>
      </c>
      <c r="S162">
        <f>ROUND((Source!CA194/100)*ROUND((Source!AF194*Source!AV194)*Source!I194, 2), 2)</f>
        <v>0</v>
      </c>
      <c r="T162">
        <f>Source!Y194</f>
        <v>0</v>
      </c>
      <c r="U162">
        <f>ROUND((175/100)*ROUND((Source!AE194*Source!AV194)*Source!I194, 2), 2)</f>
        <v>0</v>
      </c>
      <c r="V162">
        <f>ROUND((108/100)*ROUND(Source!CS194*Source!I194, 2), 2)</f>
        <v>0</v>
      </c>
    </row>
    <row r="163" spans="1:22" x14ac:dyDescent="0.25">
      <c r="C163" s="22" t="str">
        <f>"Объем: "&amp;Source!I194&amp;"=122*"&amp;"0,3*"&amp;"(10+"&amp;"2)"</f>
        <v>Объем: 2425,5=122*0,3*(10+2)</v>
      </c>
    </row>
    <row r="164" spans="1:22" ht="14" x14ac:dyDescent="0.3">
      <c r="A164" s="25"/>
      <c r="B164" s="25"/>
      <c r="C164" s="25"/>
      <c r="D164" s="25"/>
      <c r="E164" s="25"/>
      <c r="F164" s="25"/>
      <c r="G164" s="25"/>
      <c r="H164" s="25"/>
      <c r="I164" s="52">
        <f>J162</f>
        <v>109947.92</v>
      </c>
      <c r="J164" s="52"/>
      <c r="K164" s="26">
        <f>IF(Source!I194&lt;&gt;0, ROUND(I164/Source!I194, 2), 0)</f>
        <v>45.33</v>
      </c>
      <c r="P164" s="24">
        <f>I164</f>
        <v>109947.92</v>
      </c>
    </row>
    <row r="165" spans="1:22" ht="70" x14ac:dyDescent="0.35">
      <c r="A165" s="18">
        <v>13</v>
      </c>
      <c r="B165" s="18" t="str">
        <f>Source!F195</f>
        <v>Цена поставщика</v>
      </c>
      <c r="C165" s="18" t="str">
        <f>Source!G195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165" s="19" t="str">
        <f>Source!H195</f>
        <v>шт.</v>
      </c>
      <c r="E165" s="8">
        <f>Source!I195</f>
        <v>4042.5</v>
      </c>
      <c r="F165" s="21">
        <f>Source!AL195</f>
        <v>95.83</v>
      </c>
      <c r="G165" s="20" t="str">
        <f>Source!DD195</f>
        <v/>
      </c>
      <c r="H165" s="8">
        <f>Source!AW195</f>
        <v>1</v>
      </c>
      <c r="I165" s="8">
        <f>IF(Source!BC195&lt;&gt; 0, Source!BC195, 1)</f>
        <v>1</v>
      </c>
      <c r="J165" s="21">
        <f>Source!P195</f>
        <v>387392.78</v>
      </c>
      <c r="K165" s="21"/>
      <c r="Q165">
        <f>ROUND((Source!BZ195/100)*ROUND((Source!AF195*Source!AV195)*Source!I195, 2), 2)</f>
        <v>0</v>
      </c>
      <c r="R165">
        <f>Source!X195</f>
        <v>0</v>
      </c>
      <c r="S165">
        <f>ROUND((Source!CA195/100)*ROUND((Source!AF195*Source!AV195)*Source!I195, 2), 2)</f>
        <v>0</v>
      </c>
      <c r="T165">
        <f>Source!Y195</f>
        <v>0</v>
      </c>
      <c r="U165">
        <f>ROUND((175/100)*ROUND((Source!AE195*Source!AV195)*Source!I195, 2), 2)</f>
        <v>0</v>
      </c>
      <c r="V165">
        <f>ROUND((108/100)*ROUND(Source!CS195*Source!I195, 2), 2)</f>
        <v>0</v>
      </c>
    </row>
    <row r="166" spans="1:22" x14ac:dyDescent="0.25">
      <c r="C166" s="22" t="str">
        <f>"Объем: "&amp;Source!I195&amp;"=122*"&amp;"0,5*"&amp;"10"</f>
        <v>Объем: 4042,5=122*0,5*10</v>
      </c>
    </row>
    <row r="167" spans="1:22" ht="14" x14ac:dyDescent="0.3">
      <c r="A167" s="25"/>
      <c r="B167" s="25"/>
      <c r="C167" s="25"/>
      <c r="D167" s="25"/>
      <c r="E167" s="25"/>
      <c r="F167" s="25"/>
      <c r="G167" s="25"/>
      <c r="H167" s="25"/>
      <c r="I167" s="52">
        <f>J165</f>
        <v>387392.78</v>
      </c>
      <c r="J167" s="52"/>
      <c r="K167" s="26">
        <f>IF(Source!I195&lt;&gt;0, ROUND(I167/Source!I195, 2), 0)</f>
        <v>95.83</v>
      </c>
      <c r="P167" s="24">
        <f>I167</f>
        <v>387392.78</v>
      </c>
    </row>
    <row r="168" spans="1:22" ht="56" x14ac:dyDescent="0.35">
      <c r="A168" s="18">
        <v>14</v>
      </c>
      <c r="B168" s="18" t="str">
        <f>Source!F196</f>
        <v>Цена поставщика</v>
      </c>
      <c r="C168" s="18" t="str">
        <f>Source!G196</f>
        <v>Туалетная бумага Veiro Professional Premium T308 (или эквивалент) 25 м двухслойная (расход 2 шт. по 25 м на 1 унитаз в день)</v>
      </c>
      <c r="D168" s="19" t="str">
        <f>Source!H196</f>
        <v>шт.</v>
      </c>
      <c r="E168" s="8">
        <f>Source!I196</f>
        <v>3660</v>
      </c>
      <c r="F168" s="21">
        <f>Source!AL196</f>
        <v>16.670000000000002</v>
      </c>
      <c r="G168" s="20" t="str">
        <f>Source!DD196</f>
        <v/>
      </c>
      <c r="H168" s="8">
        <f>Source!AW196</f>
        <v>1</v>
      </c>
      <c r="I168" s="8">
        <f>IF(Source!BC196&lt;&gt; 0, Source!BC196, 1)</f>
        <v>1</v>
      </c>
      <c r="J168" s="21">
        <f>Source!P196</f>
        <v>61012.2</v>
      </c>
      <c r="K168" s="21"/>
      <c r="Q168">
        <f>ROUND((Source!BZ196/100)*ROUND((Source!AF196*Source!AV196)*Source!I196, 2), 2)</f>
        <v>0</v>
      </c>
      <c r="R168">
        <f>Source!X196</f>
        <v>0</v>
      </c>
      <c r="S168">
        <f>ROUND((Source!CA196/100)*ROUND((Source!AF196*Source!AV196)*Source!I196, 2), 2)</f>
        <v>0</v>
      </c>
      <c r="T168">
        <f>Source!Y196</f>
        <v>0</v>
      </c>
      <c r="U168">
        <f>ROUND((175/100)*ROUND((Source!AE196*Source!AV196)*Source!I196, 2), 2)</f>
        <v>0</v>
      </c>
      <c r="V168">
        <f>ROUND((108/100)*ROUND(Source!CS196*Source!I196, 2), 2)</f>
        <v>0</v>
      </c>
    </row>
    <row r="169" spans="1:22" x14ac:dyDescent="0.25">
      <c r="C169" s="22" t="str">
        <f>"Объем: "&amp;Source!I196&amp;"=122*"&amp;"2*"&amp;"13"</f>
        <v>Объем: 3660=122*2*13</v>
      </c>
    </row>
    <row r="170" spans="1:22" ht="14" x14ac:dyDescent="0.3">
      <c r="A170" s="25"/>
      <c r="B170" s="25"/>
      <c r="C170" s="25"/>
      <c r="D170" s="25"/>
      <c r="E170" s="25"/>
      <c r="F170" s="25"/>
      <c r="G170" s="25"/>
      <c r="H170" s="25"/>
      <c r="I170" s="52">
        <f>J168</f>
        <v>61012.2</v>
      </c>
      <c r="J170" s="52"/>
      <c r="K170" s="26">
        <f>IF(Source!I196&lt;&gt;0, ROUND(I170/Source!I196, 2), 0)</f>
        <v>16.670000000000002</v>
      </c>
      <c r="P170" s="24">
        <f>I170</f>
        <v>61012.2</v>
      </c>
    </row>
    <row r="171" spans="1:22" ht="42" x14ac:dyDescent="0.35">
      <c r="A171" s="18">
        <v>15</v>
      </c>
      <c r="B171" s="18" t="str">
        <f>Source!F197</f>
        <v>Цена поставщика</v>
      </c>
      <c r="C171" s="18" t="str">
        <f>Source!G197</f>
        <v>Освежитель воздуха lis морской прибой 300 мл (или эквивалент) ( норма расхода 2 шт на 1 унитаз в месяц)</v>
      </c>
      <c r="D171" s="19" t="str">
        <f>Source!H197</f>
        <v>шт.</v>
      </c>
      <c r="E171" s="8">
        <f>Source!I197</f>
        <v>120</v>
      </c>
      <c r="F171" s="21">
        <f>Source!AL197</f>
        <v>59.17</v>
      </c>
      <c r="G171" s="20" t="str">
        <f>Source!DD197</f>
        <v/>
      </c>
      <c r="H171" s="8">
        <f>Source!AW197</f>
        <v>1</v>
      </c>
      <c r="I171" s="8">
        <f>IF(Source!BC197&lt;&gt; 0, Source!BC197, 1)</f>
        <v>1</v>
      </c>
      <c r="J171" s="21">
        <f>Source!P197</f>
        <v>7100.4</v>
      </c>
      <c r="K171" s="21"/>
      <c r="Q171">
        <f>ROUND((Source!BZ197/100)*ROUND((Source!AF197*Source!AV197)*Source!I197, 2), 2)</f>
        <v>0</v>
      </c>
      <c r="R171">
        <f>Source!X197</f>
        <v>0</v>
      </c>
      <c r="S171">
        <f>ROUND((Source!CA197/100)*ROUND((Source!AF197*Source!AV197)*Source!I197, 2), 2)</f>
        <v>0</v>
      </c>
      <c r="T171">
        <f>Source!Y197</f>
        <v>0</v>
      </c>
      <c r="U171">
        <f>ROUND((175/100)*ROUND((Source!AE197*Source!AV197)*Source!I197, 2), 2)</f>
        <v>0</v>
      </c>
      <c r="V171">
        <f>ROUND((108/100)*ROUND(Source!CS197*Source!I197, 2), 2)</f>
        <v>0</v>
      </c>
    </row>
    <row r="172" spans="1:22" x14ac:dyDescent="0.25">
      <c r="C172" s="22" t="str">
        <f>"Объем: "&amp;Source!I197&amp;"=4*"&amp;"2*"&amp;"13"</f>
        <v>Объем: 120=4*2*13</v>
      </c>
    </row>
    <row r="173" spans="1:22" ht="14" x14ac:dyDescent="0.3">
      <c r="A173" s="25"/>
      <c r="B173" s="25"/>
      <c r="C173" s="25"/>
      <c r="D173" s="25"/>
      <c r="E173" s="25"/>
      <c r="F173" s="25"/>
      <c r="G173" s="25"/>
      <c r="H173" s="25"/>
      <c r="I173" s="52">
        <f>J171</f>
        <v>7100.4</v>
      </c>
      <c r="J173" s="52"/>
      <c r="K173" s="26">
        <f>IF(Source!I197&lt;&gt;0, ROUND(I173/Source!I197, 2), 0)</f>
        <v>59.17</v>
      </c>
      <c r="P173" s="24">
        <f>I173</f>
        <v>7100.4</v>
      </c>
    </row>
    <row r="174" spans="1:22" ht="42" x14ac:dyDescent="0.35">
      <c r="A174" s="18">
        <v>16</v>
      </c>
      <c r="B174" s="18" t="str">
        <f>Source!F198</f>
        <v>Цена поставщика</v>
      </c>
      <c r="C174" s="18" t="str">
        <f>Source!G198</f>
        <v>Стикер для очищения унитаза Domestos  (или эквивалент) (расход 1 шт. на 1 унитаз в неделю)</v>
      </c>
      <c r="D174" s="19" t="str">
        <f>Source!H198</f>
        <v>шт.</v>
      </c>
      <c r="E174" s="8">
        <f>Source!I198</f>
        <v>255</v>
      </c>
      <c r="F174" s="21">
        <f>Source!AL198</f>
        <v>27.5</v>
      </c>
      <c r="G174" s="20" t="str">
        <f>Source!DD198</f>
        <v/>
      </c>
      <c r="H174" s="8">
        <f>Source!AW198</f>
        <v>1</v>
      </c>
      <c r="I174" s="8">
        <f>IF(Source!BC198&lt;&gt; 0, Source!BC198, 1)</f>
        <v>1</v>
      </c>
      <c r="J174" s="21">
        <f>Source!P198</f>
        <v>7012.5</v>
      </c>
      <c r="K174" s="21"/>
      <c r="Q174">
        <f>ROUND((Source!BZ198/100)*ROUND((Source!AF198*Source!AV198)*Source!I198, 2), 2)</f>
        <v>0</v>
      </c>
      <c r="R174">
        <f>Source!X198</f>
        <v>0</v>
      </c>
      <c r="S174">
        <f>ROUND((Source!CA198/100)*ROUND((Source!AF198*Source!AV198)*Source!I198, 2), 2)</f>
        <v>0</v>
      </c>
      <c r="T174">
        <f>Source!Y198</f>
        <v>0</v>
      </c>
      <c r="U174">
        <f>ROUND((175/100)*ROUND((Source!AE198*Source!AV198)*Source!I198, 2), 2)</f>
        <v>0</v>
      </c>
      <c r="V174">
        <f>ROUND((108/100)*ROUND(Source!CS198*Source!I198, 2), 2)</f>
        <v>0</v>
      </c>
    </row>
    <row r="175" spans="1:22" x14ac:dyDescent="0.25">
      <c r="C175" s="22" t="str">
        <f>"Объем: "&amp;Source!I198&amp;"=1*"&amp;"17*"&amp;"13"</f>
        <v>Объем: 255=1*17*13</v>
      </c>
    </row>
    <row r="176" spans="1:22" ht="14" x14ac:dyDescent="0.3">
      <c r="A176" s="25"/>
      <c r="B176" s="25"/>
      <c r="C176" s="25"/>
      <c r="D176" s="25"/>
      <c r="E176" s="25"/>
      <c r="F176" s="25"/>
      <c r="G176" s="25"/>
      <c r="H176" s="25"/>
      <c r="I176" s="52">
        <f>J174</f>
        <v>7012.5</v>
      </c>
      <c r="J176" s="52"/>
      <c r="K176" s="26">
        <f>IF(Source!I198&lt;&gt;0, ROUND(I176/Source!I198, 2), 0)</f>
        <v>27.5</v>
      </c>
      <c r="P176" s="24">
        <f>I176</f>
        <v>7012.5</v>
      </c>
    </row>
    <row r="178" spans="1:22" ht="14" x14ac:dyDescent="0.3">
      <c r="A178" s="50" t="str">
        <f>CONCATENATE("Итого по подразделу: ",IF(Source!G200&lt;&gt;"Новый подраздел", Source!G200, ""))</f>
        <v>Итого по подразделу: Мытье сантехнических приборов</v>
      </c>
      <c r="B178" s="50"/>
      <c r="C178" s="50"/>
      <c r="D178" s="50"/>
      <c r="E178" s="50"/>
      <c r="F178" s="50"/>
      <c r="G178" s="50"/>
      <c r="H178" s="50"/>
      <c r="I178" s="48">
        <f>SUM(P134:P177)</f>
        <v>807580.35</v>
      </c>
      <c r="J178" s="49"/>
      <c r="K178" s="27"/>
    </row>
    <row r="181" spans="1:22" ht="16.5" x14ac:dyDescent="0.35">
      <c r="A181" s="51" t="str">
        <f>CONCATENATE("Подраздел: ",IF(Source!G230&lt;&gt;"Новый подраздел", Source!G230, ""))</f>
        <v>Подраздел: Уход за мебелью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</row>
    <row r="182" spans="1:22" ht="42" x14ac:dyDescent="0.35">
      <c r="A182" s="18">
        <v>17</v>
      </c>
      <c r="B182" s="18" t="str">
        <f>Source!F234</f>
        <v>1.26-1101-1-2/1</v>
      </c>
      <c r="C182" s="18" t="str">
        <f>Source!G234</f>
        <v>Удаление пыли и загрязнений с мебели и прочих поверхностей - административных кабинетов</v>
      </c>
      <c r="D182" s="19" t="str">
        <f>Source!H234</f>
        <v>100 м2</v>
      </c>
      <c r="E182" s="8">
        <f>Source!I234</f>
        <v>5.6116999999999999</v>
      </c>
      <c r="F182" s="21"/>
      <c r="G182" s="20"/>
      <c r="H182" s="8"/>
      <c r="I182" s="8"/>
      <c r="J182" s="21"/>
      <c r="K182" s="21"/>
      <c r="Q182">
        <f>ROUND((Source!BZ234/100)*ROUND((Source!AF234*Source!AV234)*Source!I234, 2), 2)</f>
        <v>39213.39</v>
      </c>
      <c r="R182">
        <f>Source!X234</f>
        <v>39213.39</v>
      </c>
      <c r="S182">
        <f>ROUND((Source!CA234/100)*ROUND((Source!AF234*Source!AV234)*Source!I234, 2), 2)</f>
        <v>5601.91</v>
      </c>
      <c r="T182">
        <f>Source!Y234</f>
        <v>5601.91</v>
      </c>
      <c r="U182">
        <f>ROUND((175/100)*ROUND((Source!AE234*Source!AV234)*Source!I234, 2), 2)</f>
        <v>0</v>
      </c>
      <c r="V182">
        <f>ROUND((108/100)*ROUND(Source!CS234*Source!I234, 2), 2)</f>
        <v>0</v>
      </c>
    </row>
    <row r="183" spans="1:22" x14ac:dyDescent="0.25">
      <c r="C183" s="22" t="str">
        <f>"Объем: "&amp;Source!I234&amp;"=173,89/"&amp;"100"</f>
        <v>Объем: 5,6117=173,89/100</v>
      </c>
    </row>
    <row r="184" spans="1:22" ht="14.5" x14ac:dyDescent="0.35">
      <c r="A184" s="18"/>
      <c r="B184" s="18"/>
      <c r="C184" s="18" t="s">
        <v>270</v>
      </c>
      <c r="D184" s="19"/>
      <c r="E184" s="8"/>
      <c r="F184" s="21">
        <f>Source!AO234</f>
        <v>623.91</v>
      </c>
      <c r="G184" s="20" t="str">
        <f>Source!DG234</f>
        <v>)*4)*4</v>
      </c>
      <c r="H184" s="8">
        <f>Source!AV234</f>
        <v>1</v>
      </c>
      <c r="I184" s="8">
        <f>IF(Source!BA234&lt;&gt; 0, Source!BA234, 1)</f>
        <v>1</v>
      </c>
      <c r="J184" s="21">
        <f>Source!S234</f>
        <v>56019.13</v>
      </c>
      <c r="K184" s="21"/>
    </row>
    <row r="185" spans="1:22" ht="14.5" x14ac:dyDescent="0.35">
      <c r="A185" s="18"/>
      <c r="B185" s="18"/>
      <c r="C185" s="18" t="s">
        <v>271</v>
      </c>
      <c r="D185" s="19"/>
      <c r="E185" s="8"/>
      <c r="F185" s="21">
        <f>Source!AL234</f>
        <v>9.0299999999999994</v>
      </c>
      <c r="G185" s="20" t="str">
        <f>Source!DD234</f>
        <v>)*4)*4</v>
      </c>
      <c r="H185" s="8">
        <f>Source!AW234</f>
        <v>1</v>
      </c>
      <c r="I185" s="8">
        <f>IF(Source!BC234&lt;&gt; 0, Source!BC234, 1)</f>
        <v>1</v>
      </c>
      <c r="J185" s="21">
        <f>Source!P234</f>
        <v>810.78</v>
      </c>
      <c r="K185" s="21"/>
    </row>
    <row r="186" spans="1:22" ht="14.5" x14ac:dyDescent="0.35">
      <c r="A186" s="18" t="s">
        <v>159</v>
      </c>
      <c r="B186" s="18" t="str">
        <f>Source!F235</f>
        <v>21.1-25-13</v>
      </c>
      <c r="C186" s="18" t="str">
        <f>Source!G235</f>
        <v>Вода</v>
      </c>
      <c r="D186" s="19" t="str">
        <f>Source!H235</f>
        <v>м3</v>
      </c>
      <c r="E186" s="8">
        <f>Source!I235</f>
        <v>-0.897872</v>
      </c>
      <c r="F186" s="21">
        <f>Source!AK235</f>
        <v>49.83</v>
      </c>
      <c r="G186" s="23" t="s">
        <v>287</v>
      </c>
      <c r="H186" s="8">
        <f>Source!AW235</f>
        <v>1</v>
      </c>
      <c r="I186" s="8">
        <f>IF(Source!BC235&lt;&gt; 0, Source!BC235, 1)</f>
        <v>1</v>
      </c>
      <c r="J186" s="21">
        <f>Source!O235</f>
        <v>-44.74</v>
      </c>
      <c r="K186" s="21"/>
      <c r="Q186">
        <f>ROUND((Source!BZ235/100)*ROUND((Source!AF235*Source!AV235)*Source!I235, 2), 2)</f>
        <v>0</v>
      </c>
      <c r="R186">
        <f>Source!X235</f>
        <v>0</v>
      </c>
      <c r="S186">
        <f>ROUND((Source!CA235/100)*ROUND((Source!AF235*Source!AV235)*Source!I235, 2), 2)</f>
        <v>0</v>
      </c>
      <c r="T186">
        <f>Source!Y235</f>
        <v>0</v>
      </c>
      <c r="U186">
        <f>ROUND((175/100)*ROUND((Source!AE235*Source!AV235)*Source!I235, 2), 2)</f>
        <v>0</v>
      </c>
      <c r="V186">
        <f>ROUND((108/100)*ROUND(Source!CS235*Source!I235, 2), 2)</f>
        <v>0</v>
      </c>
    </row>
    <row r="187" spans="1:22" ht="14.5" x14ac:dyDescent="0.35">
      <c r="A187" s="18"/>
      <c r="B187" s="18"/>
      <c r="C187" s="18" t="s">
        <v>273</v>
      </c>
      <c r="D187" s="19" t="s">
        <v>274</v>
      </c>
      <c r="E187" s="8">
        <f>Source!AT234</f>
        <v>70</v>
      </c>
      <c r="F187" s="21"/>
      <c r="G187" s="20"/>
      <c r="H187" s="8"/>
      <c r="I187" s="8"/>
      <c r="J187" s="21">
        <f>SUM(R182:R186)</f>
        <v>39213.39</v>
      </c>
      <c r="K187" s="21"/>
    </row>
    <row r="188" spans="1:22" ht="14.5" x14ac:dyDescent="0.35">
      <c r="A188" s="18"/>
      <c r="B188" s="18"/>
      <c r="C188" s="18" t="s">
        <v>275</v>
      </c>
      <c r="D188" s="19" t="s">
        <v>274</v>
      </c>
      <c r="E188" s="8">
        <f>Source!AU234</f>
        <v>10</v>
      </c>
      <c r="F188" s="21"/>
      <c r="G188" s="20"/>
      <c r="H188" s="8"/>
      <c r="I188" s="8"/>
      <c r="J188" s="21">
        <f>SUM(T182:T187)</f>
        <v>5601.91</v>
      </c>
      <c r="K188" s="21"/>
    </row>
    <row r="189" spans="1:22" ht="14.5" x14ac:dyDescent="0.35">
      <c r="A189" s="18"/>
      <c r="B189" s="18"/>
      <c r="C189" s="18" t="s">
        <v>276</v>
      </c>
      <c r="D189" s="19" t="s">
        <v>277</v>
      </c>
      <c r="E189" s="8">
        <f>Source!AQ234</f>
        <v>2.23</v>
      </c>
      <c r="F189" s="21"/>
      <c r="G189" s="20" t="str">
        <f>Source!DI234</f>
        <v>)*4)*4</v>
      </c>
      <c r="H189" s="8">
        <f>Source!AV234</f>
        <v>1</v>
      </c>
      <c r="I189" s="8"/>
      <c r="J189" s="21"/>
      <c r="K189" s="21">
        <f>Source!U234</f>
        <v>200.22545600000001</v>
      </c>
    </row>
    <row r="190" spans="1:22" ht="14" x14ac:dyDescent="0.3">
      <c r="A190" s="25"/>
      <c r="B190" s="25"/>
      <c r="C190" s="25"/>
      <c r="D190" s="25"/>
      <c r="E190" s="25"/>
      <c r="F190" s="25"/>
      <c r="G190" s="25"/>
      <c r="H190" s="25"/>
      <c r="I190" s="52">
        <f>J184+J185+J187+J188+SUM(J186:J186)</f>
        <v>101600.46999999999</v>
      </c>
      <c r="J190" s="52"/>
      <c r="K190" s="26">
        <f>IF(Source!I234&lt;&gt;0, ROUND(I190/Source!I234, 2), 0)</f>
        <v>18105.11</v>
      </c>
      <c r="P190" s="24">
        <f>I190</f>
        <v>101600.46999999999</v>
      </c>
    </row>
    <row r="192" spans="1:22" ht="14" x14ac:dyDescent="0.3">
      <c r="A192" s="50" t="str">
        <f>CONCATENATE("Итого по подразделу: ",IF(Source!G237&lt;&gt;"Новый подраздел", Source!G237, ""))</f>
        <v>Итого по подразделу: Уход за мебелью</v>
      </c>
      <c r="B192" s="50"/>
      <c r="C192" s="50"/>
      <c r="D192" s="50"/>
      <c r="E192" s="50"/>
      <c r="F192" s="50"/>
      <c r="G192" s="50"/>
      <c r="H192" s="50"/>
      <c r="I192" s="48">
        <f>SUM(P181:P191)</f>
        <v>101600.46999999999</v>
      </c>
      <c r="J192" s="49"/>
      <c r="K192" s="27"/>
    </row>
    <row r="195" spans="1:22" ht="14" x14ac:dyDescent="0.3">
      <c r="A195" s="50" t="str">
        <f>CONCATENATE("Итого по разделу: ",IF(Source!G267&lt;&gt;"Новый раздел", Source!G267, ""))</f>
        <v>Итого по разделу: Основная уборка</v>
      </c>
      <c r="B195" s="50"/>
      <c r="C195" s="50"/>
      <c r="D195" s="50"/>
      <c r="E195" s="50"/>
      <c r="F195" s="50"/>
      <c r="G195" s="50"/>
      <c r="H195" s="50"/>
      <c r="I195" s="48">
        <f>SUM(P34:P194)</f>
        <v>3597012.55</v>
      </c>
      <c r="J195" s="49"/>
      <c r="K195" s="27"/>
    </row>
    <row r="197" spans="1:22" ht="14" x14ac:dyDescent="0.3">
      <c r="C197" s="36" t="str">
        <f>Source!H296</f>
        <v>Итого</v>
      </c>
      <c r="D197" s="36"/>
      <c r="E197" s="36"/>
      <c r="F197" s="36"/>
      <c r="G197" s="36"/>
      <c r="H197" s="36"/>
      <c r="I197" s="44">
        <f>IF(Source!F296=0, "", Source!F296)</f>
        <v>3597012.55</v>
      </c>
      <c r="J197" s="44"/>
    </row>
    <row r="198" spans="1:22" ht="14" x14ac:dyDescent="0.3">
      <c r="C198" s="36" t="str">
        <f>Source!H297</f>
        <v>НДС 7%</v>
      </c>
      <c r="D198" s="36"/>
      <c r="E198" s="36"/>
      <c r="F198" s="36"/>
      <c r="G198" s="36"/>
      <c r="H198" s="36"/>
      <c r="I198" s="44">
        <f>IF(Source!F297=0, "", Source!F297)</f>
        <v>251790.88</v>
      </c>
      <c r="J198" s="44"/>
    </row>
    <row r="199" spans="1:22" ht="14" x14ac:dyDescent="0.3">
      <c r="C199" s="36" t="str">
        <f>Source!H298</f>
        <v>Всего</v>
      </c>
      <c r="D199" s="36"/>
      <c r="E199" s="36"/>
      <c r="F199" s="36"/>
      <c r="G199" s="36"/>
      <c r="H199" s="36"/>
      <c r="I199" s="44">
        <f>IF(Source!F298=0, "", Source!F298)</f>
        <v>3848803.43</v>
      </c>
      <c r="J199" s="44"/>
    </row>
    <row r="201" spans="1:22" ht="16.5" x14ac:dyDescent="0.35">
      <c r="A201" s="51" t="str">
        <f>CONCATENATE("Раздел: ",IF(Source!G300&lt;&gt;"Новый раздел", Source!G300, ""))</f>
        <v>Раздел: Генеральная уборка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</row>
    <row r="203" spans="1:22" ht="16.5" x14ac:dyDescent="0.35">
      <c r="A203" s="51" t="str">
        <f>CONCATENATE("Подраздел: ",IF(Source!G304&lt;&gt;"Новый подраздел", Source!G304, ""))</f>
        <v>Подраздел: Стены, потолки</v>
      </c>
      <c r="B203" s="51"/>
      <c r="C203" s="51"/>
      <c r="D203" s="51"/>
      <c r="E203" s="51"/>
      <c r="F203" s="51"/>
      <c r="G203" s="51"/>
      <c r="H203" s="51"/>
      <c r="I203" s="51"/>
      <c r="J203" s="51"/>
      <c r="K203" s="51"/>
    </row>
    <row r="204" spans="1:22" ht="56" x14ac:dyDescent="0.35">
      <c r="A204" s="18">
        <v>18</v>
      </c>
      <c r="B204" s="18" t="str">
        <f>Source!F308</f>
        <v>1.5-1101-1-1/1</v>
      </c>
      <c r="C204" s="18" t="str">
        <f>Source!G308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204" s="19" t="str">
        <f>Source!H308</f>
        <v>100 м2</v>
      </c>
      <c r="E204" s="8">
        <f>Source!I308</f>
        <v>21.118200000000002</v>
      </c>
      <c r="F204" s="21"/>
      <c r="G204" s="20"/>
      <c r="H204" s="8"/>
      <c r="I204" s="8"/>
      <c r="J204" s="21"/>
      <c r="K204" s="21"/>
      <c r="Q204">
        <f>ROUND((Source!BZ308/100)*ROUND((Source!AF308*Source!AV308)*Source!I308, 2), 2)</f>
        <v>4963.01</v>
      </c>
      <c r="R204">
        <f>Source!X308</f>
        <v>4963.01</v>
      </c>
      <c r="S204">
        <f>ROUND((Source!CA308/100)*ROUND((Source!AF308*Source!AV308)*Source!I308, 2), 2)</f>
        <v>709</v>
      </c>
      <c r="T204">
        <f>Source!Y308</f>
        <v>709</v>
      </c>
      <c r="U204">
        <f>ROUND((175/100)*ROUND((Source!AE308*Source!AV308)*Source!I308, 2), 2)</f>
        <v>0</v>
      </c>
      <c r="V204">
        <f>ROUND((108/100)*ROUND(Source!CS308*Source!I308, 2), 2)</f>
        <v>0</v>
      </c>
    </row>
    <row r="205" spans="1:22" x14ac:dyDescent="0.25">
      <c r="C205" s="22" t="str">
        <f>"Объем: "&amp;Source!I308&amp;"=1839,6/"&amp;"100"</f>
        <v>Объем: 21,1182=1839,6/100</v>
      </c>
    </row>
    <row r="206" spans="1:22" ht="14.5" x14ac:dyDescent="0.35">
      <c r="A206" s="18"/>
      <c r="B206" s="18"/>
      <c r="C206" s="18" t="s">
        <v>270</v>
      </c>
      <c r="D206" s="19"/>
      <c r="E206" s="8"/>
      <c r="F206" s="21">
        <f>Source!AO308</f>
        <v>111.91</v>
      </c>
      <c r="G206" s="20" t="str">
        <f>Source!DG308</f>
        <v>)*4)*0,75</v>
      </c>
      <c r="H206" s="8">
        <f>Source!AV308</f>
        <v>1</v>
      </c>
      <c r="I206" s="8">
        <f>IF(Source!BA308&lt;&gt; 0, Source!BA308, 1)</f>
        <v>1</v>
      </c>
      <c r="J206" s="21">
        <f>Source!S308</f>
        <v>7090.01</v>
      </c>
      <c r="K206" s="21"/>
    </row>
    <row r="207" spans="1:22" ht="14.5" x14ac:dyDescent="0.35">
      <c r="A207" s="18"/>
      <c r="B207" s="18"/>
      <c r="C207" s="18" t="s">
        <v>271</v>
      </c>
      <c r="D207" s="19"/>
      <c r="E207" s="8"/>
      <c r="F207" s="21">
        <f>Source!AL308</f>
        <v>11.05</v>
      </c>
      <c r="G207" s="20" t="str">
        <f>Source!DD308</f>
        <v>)*4)*0,75</v>
      </c>
      <c r="H207" s="8">
        <f>Source!AW308</f>
        <v>1</v>
      </c>
      <c r="I207" s="8">
        <f>IF(Source!BC308&lt;&gt; 0, Source!BC308, 1)</f>
        <v>1</v>
      </c>
      <c r="J207" s="21">
        <f>Source!P308</f>
        <v>700.07</v>
      </c>
      <c r="K207" s="21"/>
    </row>
    <row r="208" spans="1:22" ht="14.5" x14ac:dyDescent="0.35">
      <c r="A208" s="18" t="s">
        <v>171</v>
      </c>
      <c r="B208" s="18" t="str">
        <f>Source!F309</f>
        <v>21.1-25-13</v>
      </c>
      <c r="C208" s="18" t="str">
        <f>Source!G309</f>
        <v>Вода</v>
      </c>
      <c r="D208" s="19" t="str">
        <f>Source!H309</f>
        <v>м3</v>
      </c>
      <c r="E208" s="8">
        <f>Source!I309</f>
        <v>-0.31677300000000003</v>
      </c>
      <c r="F208" s="21">
        <f>Source!AK309</f>
        <v>49.83</v>
      </c>
      <c r="G208" s="23" t="s">
        <v>288</v>
      </c>
      <c r="H208" s="8">
        <f>Source!AW309</f>
        <v>1</v>
      </c>
      <c r="I208" s="8">
        <f>IF(Source!BC309&lt;&gt; 0, Source!BC309, 1)</f>
        <v>1</v>
      </c>
      <c r="J208" s="21">
        <f>Source!O309</f>
        <v>-15.78</v>
      </c>
      <c r="K208" s="21"/>
      <c r="Q208">
        <f>ROUND((Source!BZ309/100)*ROUND((Source!AF309*Source!AV309)*Source!I309, 2), 2)</f>
        <v>0</v>
      </c>
      <c r="R208">
        <f>Source!X309</f>
        <v>0</v>
      </c>
      <c r="S208">
        <f>ROUND((Source!CA309/100)*ROUND((Source!AF309*Source!AV309)*Source!I309, 2), 2)</f>
        <v>0</v>
      </c>
      <c r="T208">
        <f>Source!Y309</f>
        <v>0</v>
      </c>
      <c r="U208">
        <f>ROUND((175/100)*ROUND((Source!AE309*Source!AV309)*Source!I309, 2), 2)</f>
        <v>0</v>
      </c>
      <c r="V208">
        <f>ROUND((108/100)*ROUND(Source!CS309*Source!I309, 2), 2)</f>
        <v>0</v>
      </c>
    </row>
    <row r="209" spans="1:22" ht="14.5" x14ac:dyDescent="0.35">
      <c r="A209" s="18"/>
      <c r="B209" s="18"/>
      <c r="C209" s="18" t="s">
        <v>273</v>
      </c>
      <c r="D209" s="19" t="s">
        <v>274</v>
      </c>
      <c r="E209" s="8">
        <f>Source!AT308</f>
        <v>70</v>
      </c>
      <c r="F209" s="21"/>
      <c r="G209" s="20"/>
      <c r="H209" s="8"/>
      <c r="I209" s="8"/>
      <c r="J209" s="21">
        <f>SUM(R204:R208)</f>
        <v>4963.01</v>
      </c>
      <c r="K209" s="21"/>
    </row>
    <row r="210" spans="1:22" ht="14.5" x14ac:dyDescent="0.35">
      <c r="A210" s="18"/>
      <c r="B210" s="18"/>
      <c r="C210" s="18" t="s">
        <v>275</v>
      </c>
      <c r="D210" s="19" t="s">
        <v>274</v>
      </c>
      <c r="E210" s="8">
        <f>Source!AU308</f>
        <v>10</v>
      </c>
      <c r="F210" s="21"/>
      <c r="G210" s="20"/>
      <c r="H210" s="8"/>
      <c r="I210" s="8"/>
      <c r="J210" s="21">
        <f>SUM(T204:T209)</f>
        <v>709</v>
      </c>
      <c r="K210" s="21"/>
    </row>
    <row r="211" spans="1:22" ht="14.5" x14ac:dyDescent="0.35">
      <c r="A211" s="18"/>
      <c r="B211" s="18"/>
      <c r="C211" s="18" t="s">
        <v>276</v>
      </c>
      <c r="D211" s="19" t="s">
        <v>277</v>
      </c>
      <c r="E211" s="8">
        <f>Source!AQ308</f>
        <v>0.4</v>
      </c>
      <c r="F211" s="21"/>
      <c r="G211" s="20" t="str">
        <f>Source!DI308</f>
        <v>)*4)*0,75</v>
      </c>
      <c r="H211" s="8">
        <f>Source!AV308</f>
        <v>1</v>
      </c>
      <c r="I211" s="8"/>
      <c r="J211" s="21"/>
      <c r="K211" s="21">
        <f>Source!U308</f>
        <v>25.341840000000005</v>
      </c>
    </row>
    <row r="212" spans="1:22" ht="14" x14ac:dyDescent="0.3">
      <c r="A212" s="25"/>
      <c r="B212" s="25"/>
      <c r="C212" s="25"/>
      <c r="D212" s="25"/>
      <c r="E212" s="25"/>
      <c r="F212" s="25"/>
      <c r="G212" s="25"/>
      <c r="H212" s="25"/>
      <c r="I212" s="52">
        <f>J206+J207+J209+J210+SUM(J208:J208)</f>
        <v>13446.31</v>
      </c>
      <c r="J212" s="52"/>
      <c r="K212" s="26">
        <f>IF(Source!I308&lt;&gt;0, ROUND(I212/Source!I308, 2), 0)</f>
        <v>636.72</v>
      </c>
      <c r="P212" s="24">
        <f>I212</f>
        <v>13446.31</v>
      </c>
    </row>
    <row r="213" spans="1:22" ht="56" x14ac:dyDescent="0.35">
      <c r="A213" s="18">
        <v>19</v>
      </c>
      <c r="B213" s="18" t="str">
        <f>Source!F310</f>
        <v>1.5-1101-1-2/1</v>
      </c>
      <c r="C213" s="18" t="str">
        <f>Source!G310</f>
        <v>Протирка стен, облицованных керамической плиткой, в зданиях административно-хозяйственного назначения</v>
      </c>
      <c r="D213" s="19" t="str">
        <f>Source!H310</f>
        <v>100 м2</v>
      </c>
      <c r="E213" s="8">
        <f>Source!I310</f>
        <v>0</v>
      </c>
      <c r="F213" s="21"/>
      <c r="G213" s="20"/>
      <c r="H213" s="8"/>
      <c r="I213" s="8"/>
      <c r="J213" s="21"/>
      <c r="K213" s="21"/>
      <c r="Q213">
        <f>ROUND((Source!BZ310/100)*ROUND((Source!AF310*Source!AV310)*Source!I310, 2), 2)</f>
        <v>0</v>
      </c>
      <c r="R213">
        <f>Source!X310</f>
        <v>0</v>
      </c>
      <c r="S213">
        <f>ROUND((Source!CA310/100)*ROUND((Source!AF310*Source!AV310)*Source!I310, 2), 2)</f>
        <v>0</v>
      </c>
      <c r="T213">
        <f>Source!Y310</f>
        <v>0</v>
      </c>
      <c r="U213">
        <f>ROUND((175/100)*ROUND((Source!AE310*Source!AV310)*Source!I310, 2), 2)</f>
        <v>0</v>
      </c>
      <c r="V213">
        <f>ROUND((108/100)*ROUND(Source!CS310*Source!I310, 2), 2)</f>
        <v>0</v>
      </c>
    </row>
    <row r="214" spans="1:22" x14ac:dyDescent="0.25">
      <c r="C214" s="22" t="str">
        <f>"Объем: "&amp;Source!I310&amp;"=265,69/"&amp;"100"</f>
        <v>Объем: 0=265,69/100</v>
      </c>
    </row>
    <row r="215" spans="1:22" ht="14.5" x14ac:dyDescent="0.35">
      <c r="A215" s="18"/>
      <c r="B215" s="18"/>
      <c r="C215" s="18" t="s">
        <v>270</v>
      </c>
      <c r="D215" s="19"/>
      <c r="E215" s="8"/>
      <c r="F215" s="21">
        <f>Source!AO310</f>
        <v>262.99</v>
      </c>
      <c r="G215" s="20" t="str">
        <f>Source!DG310</f>
        <v>)*4</v>
      </c>
      <c r="H215" s="8">
        <f>Source!AV310</f>
        <v>1</v>
      </c>
      <c r="I215" s="8">
        <f>IF(Source!BA310&lt;&gt; 0, Source!BA310, 1)</f>
        <v>1</v>
      </c>
      <c r="J215" s="21">
        <f>Source!S310</f>
        <v>0</v>
      </c>
      <c r="K215" s="21"/>
    </row>
    <row r="216" spans="1:22" ht="14.5" x14ac:dyDescent="0.35">
      <c r="A216" s="18"/>
      <c r="B216" s="18"/>
      <c r="C216" s="18" t="s">
        <v>271</v>
      </c>
      <c r="D216" s="19"/>
      <c r="E216" s="8"/>
      <c r="F216" s="21">
        <f>Source!AL310</f>
        <v>4.55</v>
      </c>
      <c r="G216" s="20" t="str">
        <f>Source!DD310</f>
        <v>)*4</v>
      </c>
      <c r="H216" s="8">
        <f>Source!AW310</f>
        <v>1</v>
      </c>
      <c r="I216" s="8">
        <f>IF(Source!BC310&lt;&gt; 0, Source!BC310, 1)</f>
        <v>1</v>
      </c>
      <c r="J216" s="21">
        <f>Source!P310</f>
        <v>0</v>
      </c>
      <c r="K216" s="21"/>
    </row>
    <row r="217" spans="1:22" ht="14.5" x14ac:dyDescent="0.35">
      <c r="A217" s="18" t="s">
        <v>174</v>
      </c>
      <c r="B217" s="18" t="str">
        <f>Source!F311</f>
        <v>21.1-25-13</v>
      </c>
      <c r="C217" s="18" t="str">
        <f>Source!G311</f>
        <v>Вода</v>
      </c>
      <c r="D217" s="19" t="str">
        <f>Source!H311</f>
        <v>м3</v>
      </c>
      <c r="E217" s="8">
        <f>Source!I311</f>
        <v>0</v>
      </c>
      <c r="F217" s="21">
        <f>Source!AK311</f>
        <v>49.83</v>
      </c>
      <c r="G217" s="23" t="s">
        <v>289</v>
      </c>
      <c r="H217" s="8">
        <f>Source!AW311</f>
        <v>1</v>
      </c>
      <c r="I217" s="8">
        <f>IF(Source!BC311&lt;&gt; 0, Source!BC311, 1)</f>
        <v>1</v>
      </c>
      <c r="J217" s="21">
        <f>Source!O311</f>
        <v>0</v>
      </c>
      <c r="K217" s="21"/>
      <c r="Q217">
        <f>ROUND((Source!BZ311/100)*ROUND((Source!AF311*Source!AV311)*Source!I311, 2), 2)</f>
        <v>0</v>
      </c>
      <c r="R217">
        <f>Source!X311</f>
        <v>0</v>
      </c>
      <c r="S217">
        <f>ROUND((Source!CA311/100)*ROUND((Source!AF311*Source!AV311)*Source!I311, 2), 2)</f>
        <v>0</v>
      </c>
      <c r="T217">
        <f>Source!Y311</f>
        <v>0</v>
      </c>
      <c r="U217">
        <f>ROUND((175/100)*ROUND((Source!AE311*Source!AV311)*Source!I311, 2), 2)</f>
        <v>0</v>
      </c>
      <c r="V217">
        <f>ROUND((108/100)*ROUND(Source!CS311*Source!I311, 2), 2)</f>
        <v>0</v>
      </c>
    </row>
    <row r="218" spans="1:22" ht="14.5" x14ac:dyDescent="0.35">
      <c r="A218" s="18"/>
      <c r="B218" s="18"/>
      <c r="C218" s="18" t="s">
        <v>273</v>
      </c>
      <c r="D218" s="19" t="s">
        <v>274</v>
      </c>
      <c r="E218" s="8">
        <f>Source!AT310</f>
        <v>70</v>
      </c>
      <c r="F218" s="21"/>
      <c r="G218" s="20"/>
      <c r="H218" s="8"/>
      <c r="I218" s="8"/>
      <c r="J218" s="21">
        <f>SUM(R213:R217)</f>
        <v>0</v>
      </c>
      <c r="K218" s="21"/>
    </row>
    <row r="219" spans="1:22" ht="14.5" x14ac:dyDescent="0.35">
      <c r="A219" s="18"/>
      <c r="B219" s="18"/>
      <c r="C219" s="18" t="s">
        <v>275</v>
      </c>
      <c r="D219" s="19" t="s">
        <v>274</v>
      </c>
      <c r="E219" s="8">
        <f>Source!AU310</f>
        <v>10</v>
      </c>
      <c r="F219" s="21"/>
      <c r="G219" s="20"/>
      <c r="H219" s="8"/>
      <c r="I219" s="8"/>
      <c r="J219" s="21">
        <f>SUM(T213:T218)</f>
        <v>0</v>
      </c>
      <c r="K219" s="21"/>
    </row>
    <row r="220" spans="1:22" ht="14.5" x14ac:dyDescent="0.35">
      <c r="A220" s="18"/>
      <c r="B220" s="18"/>
      <c r="C220" s="18" t="s">
        <v>276</v>
      </c>
      <c r="D220" s="19" t="s">
        <v>277</v>
      </c>
      <c r="E220" s="8">
        <f>Source!AQ310</f>
        <v>0.94</v>
      </c>
      <c r="F220" s="21"/>
      <c r="G220" s="20" t="str">
        <f>Source!DI310</f>
        <v>)*4</v>
      </c>
      <c r="H220" s="8">
        <f>Source!AV310</f>
        <v>1</v>
      </c>
      <c r="I220" s="8"/>
      <c r="J220" s="21"/>
      <c r="K220" s="21">
        <f>Source!U310</f>
        <v>0</v>
      </c>
    </row>
    <row r="221" spans="1:22" ht="14" x14ac:dyDescent="0.3">
      <c r="A221" s="25"/>
      <c r="B221" s="25"/>
      <c r="C221" s="25"/>
      <c r="D221" s="25"/>
      <c r="E221" s="25"/>
      <c r="F221" s="25"/>
      <c r="G221" s="25"/>
      <c r="H221" s="25"/>
      <c r="I221" s="52">
        <f>J215+J216+J218+J219+SUM(J217:J217)</f>
        <v>0</v>
      </c>
      <c r="J221" s="52"/>
      <c r="K221" s="26">
        <f>IF(Source!I310&lt;&gt;0, ROUND(I221/Source!I310, 2), 0)</f>
        <v>0</v>
      </c>
      <c r="P221" s="24">
        <f>I221</f>
        <v>0</v>
      </c>
    </row>
    <row r="223" spans="1:22" ht="14" x14ac:dyDescent="0.3">
      <c r="A223" s="50" t="str">
        <f>CONCATENATE("Итого по подразделу: ",IF(Source!G313&lt;&gt;"Новый подраздел", Source!G313, ""))</f>
        <v>Итого по подразделу: Стены, потолки</v>
      </c>
      <c r="B223" s="50"/>
      <c r="C223" s="50"/>
      <c r="D223" s="50"/>
      <c r="E223" s="50"/>
      <c r="F223" s="50"/>
      <c r="G223" s="50"/>
      <c r="H223" s="50"/>
      <c r="I223" s="48">
        <f>SUM(P203:P222)</f>
        <v>13446.31</v>
      </c>
      <c r="J223" s="49"/>
      <c r="K223" s="27"/>
    </row>
    <row r="226" spans="1:22" ht="16.5" x14ac:dyDescent="0.35">
      <c r="A226" s="51" t="str">
        <f>CONCATENATE("Подраздел: ",IF(Source!G343&lt;&gt;"Новый подраздел", Source!G343, ""))</f>
        <v>Подраздел: Лестничные марши и площадки</v>
      </c>
      <c r="B226" s="51"/>
      <c r="C226" s="51"/>
      <c r="D226" s="51"/>
      <c r="E226" s="51"/>
      <c r="F226" s="51"/>
      <c r="G226" s="51"/>
      <c r="H226" s="51"/>
      <c r="I226" s="51"/>
      <c r="J226" s="51"/>
      <c r="K226" s="51"/>
    </row>
    <row r="227" spans="1:22" ht="98" x14ac:dyDescent="0.35">
      <c r="A227" s="18">
        <v>20</v>
      </c>
      <c r="B227" s="18" t="str">
        <f>Source!F347</f>
        <v>1.9-1103-1-1/1</v>
      </c>
      <c r="C227" s="18" t="str">
        <f>Source!G347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27" s="19" t="str">
        <f>Source!H347</f>
        <v>100 м2</v>
      </c>
      <c r="E227" s="8">
        <f>Source!I347</f>
        <v>0.66700000000000004</v>
      </c>
      <c r="F227" s="21"/>
      <c r="G227" s="20"/>
      <c r="H227" s="8"/>
      <c r="I227" s="8"/>
      <c r="J227" s="21"/>
      <c r="K227" s="21"/>
      <c r="Q227">
        <f>ROUND((Source!BZ347/100)*ROUND((Source!AF347*Source!AV347)*Source!I347, 2), 2)</f>
        <v>726.29</v>
      </c>
      <c r="R227">
        <f>Source!X347</f>
        <v>726.29</v>
      </c>
      <c r="S227">
        <f>ROUND((Source!CA347/100)*ROUND((Source!AF347*Source!AV347)*Source!I347, 2), 2)</f>
        <v>103.76</v>
      </c>
      <c r="T227">
        <f>Source!Y347</f>
        <v>103.76</v>
      </c>
      <c r="U227">
        <f>ROUND((175/100)*ROUND((Source!AE347*Source!AV347)*Source!I347, 2), 2)</f>
        <v>0</v>
      </c>
      <c r="V227">
        <f>ROUND((108/100)*ROUND(Source!CS347*Source!I347, 2), 2)</f>
        <v>0</v>
      </c>
    </row>
    <row r="228" spans="1:22" x14ac:dyDescent="0.25">
      <c r="C228" s="22" t="str">
        <f>"Объем: "&amp;Source!I347&amp;"=524,9/"&amp;"100"</f>
        <v>Объем: 0,667=524,9/100</v>
      </c>
    </row>
    <row r="229" spans="1:22" ht="14.5" x14ac:dyDescent="0.35">
      <c r="A229" s="18"/>
      <c r="B229" s="18"/>
      <c r="C229" s="18" t="s">
        <v>270</v>
      </c>
      <c r="D229" s="19"/>
      <c r="E229" s="8"/>
      <c r="F229" s="21">
        <f>Source!AO347</f>
        <v>388.89</v>
      </c>
      <c r="G229" s="20" t="str">
        <f>Source!DG347</f>
        <v>)*4</v>
      </c>
      <c r="H229" s="8">
        <f>Source!AV347</f>
        <v>1</v>
      </c>
      <c r="I229" s="8">
        <f>IF(Source!BA347&lt;&gt; 0, Source!BA347, 1)</f>
        <v>1</v>
      </c>
      <c r="J229" s="21">
        <f>Source!S347</f>
        <v>1037.56</v>
      </c>
      <c r="K229" s="21"/>
    </row>
    <row r="230" spans="1:22" ht="14.5" x14ac:dyDescent="0.35">
      <c r="A230" s="18"/>
      <c r="B230" s="18"/>
      <c r="C230" s="18" t="s">
        <v>271</v>
      </c>
      <c r="D230" s="19"/>
      <c r="E230" s="8"/>
      <c r="F230" s="21">
        <f>Source!AL347</f>
        <v>8.56</v>
      </c>
      <c r="G230" s="20" t="str">
        <f>Source!DD347</f>
        <v>)*4</v>
      </c>
      <c r="H230" s="8">
        <f>Source!AW347</f>
        <v>1</v>
      </c>
      <c r="I230" s="8">
        <f>IF(Source!BC347&lt;&gt; 0, Source!BC347, 1)</f>
        <v>1</v>
      </c>
      <c r="J230" s="21">
        <f>Source!P347</f>
        <v>22.84</v>
      </c>
      <c r="K230" s="21"/>
    </row>
    <row r="231" spans="1:22" ht="14.5" x14ac:dyDescent="0.35">
      <c r="A231" s="18" t="s">
        <v>176</v>
      </c>
      <c r="B231" s="18" t="str">
        <f>Source!F348</f>
        <v>21.1-25-13</v>
      </c>
      <c r="C231" s="18" t="str">
        <f>Source!G348</f>
        <v>Вода</v>
      </c>
      <c r="D231" s="19" t="str">
        <f>Source!H348</f>
        <v>м3</v>
      </c>
      <c r="E231" s="8">
        <f>Source!I348</f>
        <v>-2.6680000000000002E-2</v>
      </c>
      <c r="F231" s="21">
        <f>Source!AK348</f>
        <v>49.83</v>
      </c>
      <c r="G231" s="23" t="s">
        <v>289</v>
      </c>
      <c r="H231" s="8">
        <f>Source!AW348</f>
        <v>1</v>
      </c>
      <c r="I231" s="8">
        <f>IF(Source!BC348&lt;&gt; 0, Source!BC348, 1)</f>
        <v>1</v>
      </c>
      <c r="J231" s="21">
        <f>Source!O348</f>
        <v>-1.33</v>
      </c>
      <c r="K231" s="21"/>
      <c r="Q231">
        <f>ROUND((Source!BZ348/100)*ROUND((Source!AF348*Source!AV348)*Source!I348, 2), 2)</f>
        <v>0</v>
      </c>
      <c r="R231">
        <f>Source!X348</f>
        <v>0</v>
      </c>
      <c r="S231">
        <f>ROUND((Source!CA348/100)*ROUND((Source!AF348*Source!AV348)*Source!I348, 2), 2)</f>
        <v>0</v>
      </c>
      <c r="T231">
        <f>Source!Y348</f>
        <v>0</v>
      </c>
      <c r="U231">
        <f>ROUND((175/100)*ROUND((Source!AE348*Source!AV348)*Source!I348, 2), 2)</f>
        <v>0</v>
      </c>
      <c r="V231">
        <f>ROUND((108/100)*ROUND(Source!CS348*Source!I348, 2), 2)</f>
        <v>0</v>
      </c>
    </row>
    <row r="232" spans="1:22" ht="14.5" x14ac:dyDescent="0.35">
      <c r="A232" s="18"/>
      <c r="B232" s="18"/>
      <c r="C232" s="18" t="s">
        <v>273</v>
      </c>
      <c r="D232" s="19" t="s">
        <v>274</v>
      </c>
      <c r="E232" s="8">
        <f>Source!AT347</f>
        <v>70</v>
      </c>
      <c r="F232" s="21"/>
      <c r="G232" s="20"/>
      <c r="H232" s="8"/>
      <c r="I232" s="8"/>
      <c r="J232" s="21">
        <f>SUM(R227:R231)</f>
        <v>726.29</v>
      </c>
      <c r="K232" s="21"/>
    </row>
    <row r="233" spans="1:22" ht="14.5" x14ac:dyDescent="0.35">
      <c r="A233" s="18"/>
      <c r="B233" s="18"/>
      <c r="C233" s="18" t="s">
        <v>275</v>
      </c>
      <c r="D233" s="19" t="s">
        <v>274</v>
      </c>
      <c r="E233" s="8">
        <f>Source!AU347</f>
        <v>10</v>
      </c>
      <c r="F233" s="21"/>
      <c r="G233" s="20"/>
      <c r="H233" s="8"/>
      <c r="I233" s="8"/>
      <c r="J233" s="21">
        <f>SUM(T227:T232)</f>
        <v>103.76</v>
      </c>
      <c r="K233" s="21"/>
    </row>
    <row r="234" spans="1:22" ht="14.5" x14ac:dyDescent="0.35">
      <c r="A234" s="18"/>
      <c r="B234" s="18"/>
      <c r="C234" s="18" t="s">
        <v>276</v>
      </c>
      <c r="D234" s="19" t="s">
        <v>277</v>
      </c>
      <c r="E234" s="8">
        <f>Source!AQ347</f>
        <v>1.39</v>
      </c>
      <c r="F234" s="21"/>
      <c r="G234" s="20" t="str">
        <f>Source!DI347</f>
        <v>)*4</v>
      </c>
      <c r="H234" s="8">
        <f>Source!AV347</f>
        <v>1</v>
      </c>
      <c r="I234" s="8"/>
      <c r="J234" s="21"/>
      <c r="K234" s="21">
        <f>Source!U347</f>
        <v>3.70852</v>
      </c>
    </row>
    <row r="235" spans="1:22" ht="14" x14ac:dyDescent="0.3">
      <c r="A235" s="25"/>
      <c r="B235" s="25"/>
      <c r="C235" s="25"/>
      <c r="D235" s="25"/>
      <c r="E235" s="25"/>
      <c r="F235" s="25"/>
      <c r="G235" s="25"/>
      <c r="H235" s="25"/>
      <c r="I235" s="52">
        <f>J229+J230+J232+J233+SUM(J231:J231)</f>
        <v>1889.12</v>
      </c>
      <c r="J235" s="52"/>
      <c r="K235" s="26">
        <f>IF(Source!I347&lt;&gt;0, ROUND(I235/Source!I347, 2), 0)</f>
        <v>2832.26</v>
      </c>
      <c r="P235" s="24">
        <f>I235</f>
        <v>1889.12</v>
      </c>
    </row>
    <row r="237" spans="1:22" ht="14" x14ac:dyDescent="0.3">
      <c r="A237" s="50" t="str">
        <f>CONCATENATE("Итого по подразделу: ",IF(Source!G350&lt;&gt;"Новый подраздел", Source!G350, ""))</f>
        <v>Итого по подразделу: Лестничные марши и площадки</v>
      </c>
      <c r="B237" s="50"/>
      <c r="C237" s="50"/>
      <c r="D237" s="50"/>
      <c r="E237" s="50"/>
      <c r="F237" s="50"/>
      <c r="G237" s="50"/>
      <c r="H237" s="50"/>
      <c r="I237" s="48">
        <f>SUM(P226:P236)</f>
        <v>1889.12</v>
      </c>
      <c r="J237" s="49"/>
      <c r="K237" s="27"/>
    </row>
    <row r="240" spans="1:22" ht="16.5" x14ac:dyDescent="0.35">
      <c r="A240" s="51" t="str">
        <f>CONCATENATE("Подраздел: ",IF(Source!G380&lt;&gt;"Новый подраздел", Source!G380, ""))</f>
        <v>Подраздел: Полы</v>
      </c>
      <c r="B240" s="51"/>
      <c r="C240" s="51"/>
      <c r="D240" s="51"/>
      <c r="E240" s="51"/>
      <c r="F240" s="51"/>
      <c r="G240" s="51"/>
      <c r="H240" s="51"/>
      <c r="I240" s="51"/>
      <c r="J240" s="51"/>
      <c r="K240" s="51"/>
    </row>
    <row r="241" spans="1:22" ht="84" x14ac:dyDescent="0.35">
      <c r="A241" s="18">
        <v>21</v>
      </c>
      <c r="B241" s="18" t="str">
        <f>Source!F384</f>
        <v>1.10-1101-4-1/1</v>
      </c>
      <c r="C241" s="18" t="str">
        <f>Source!G384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41" s="19" t="str">
        <f>Source!H384</f>
        <v>100 м2</v>
      </c>
      <c r="E241" s="8">
        <f>Source!I384</f>
        <v>24.298819999999999</v>
      </c>
      <c r="F241" s="21"/>
      <c r="G241" s="20"/>
      <c r="H241" s="8"/>
      <c r="I241" s="8"/>
      <c r="J241" s="21"/>
      <c r="K241" s="21"/>
      <c r="Q241">
        <f>ROUND((Source!BZ384/100)*ROUND((Source!AF384*Source!AV384)*Source!I384, 2), 2)</f>
        <v>2284</v>
      </c>
      <c r="R241">
        <f>Source!X384</f>
        <v>2284</v>
      </c>
      <c r="S241">
        <f>ROUND((Source!CA384/100)*ROUND((Source!AF384*Source!AV384)*Source!I384, 2), 2)</f>
        <v>326.29000000000002</v>
      </c>
      <c r="T241">
        <f>Source!Y384</f>
        <v>326.29000000000002</v>
      </c>
      <c r="U241">
        <f>ROUND((175/100)*ROUND((Source!AE384*Source!AV384)*Source!I384, 2), 2)</f>
        <v>11.9</v>
      </c>
      <c r="V241">
        <f>ROUND((108/100)*ROUND(Source!CS384*Source!I384, 2), 2)</f>
        <v>7.34</v>
      </c>
    </row>
    <row r="242" spans="1:22" x14ac:dyDescent="0.25">
      <c r="C242" s="22" t="str">
        <f>"Объем: "&amp;Source!I384&amp;"=1073,59/"&amp;"100"</f>
        <v>Объем: 24,29882=1073,59/100</v>
      </c>
    </row>
    <row r="243" spans="1:22" ht="14.5" x14ac:dyDescent="0.35">
      <c r="A243" s="18"/>
      <c r="B243" s="18"/>
      <c r="C243" s="18" t="s">
        <v>270</v>
      </c>
      <c r="D243" s="19"/>
      <c r="E243" s="8"/>
      <c r="F243" s="21">
        <f>Source!AO384</f>
        <v>33.57</v>
      </c>
      <c r="G243" s="20" t="str">
        <f>Source!DG384</f>
        <v>)*4</v>
      </c>
      <c r="H243" s="8">
        <f>Source!AV384</f>
        <v>1</v>
      </c>
      <c r="I243" s="8">
        <f>IF(Source!BA384&lt;&gt; 0, Source!BA384, 1)</f>
        <v>1</v>
      </c>
      <c r="J243" s="21">
        <f>Source!S384</f>
        <v>3262.85</v>
      </c>
      <c r="K243" s="21"/>
    </row>
    <row r="244" spans="1:22" ht="14.5" x14ac:dyDescent="0.35">
      <c r="A244" s="18"/>
      <c r="B244" s="18"/>
      <c r="C244" s="18" t="s">
        <v>278</v>
      </c>
      <c r="D244" s="19"/>
      <c r="E244" s="8"/>
      <c r="F244" s="21">
        <f>Source!AM384</f>
        <v>4.38</v>
      </c>
      <c r="G244" s="20" t="str">
        <f>Source!DE384</f>
        <v>)*4</v>
      </c>
      <c r="H244" s="8">
        <f>Source!AV384</f>
        <v>1</v>
      </c>
      <c r="I244" s="8">
        <f>IF(Source!BB384&lt;&gt; 0, Source!BB384, 1)</f>
        <v>1</v>
      </c>
      <c r="J244" s="21">
        <f>Source!Q384</f>
        <v>425.72</v>
      </c>
      <c r="K244" s="21"/>
    </row>
    <row r="245" spans="1:22" ht="14.5" x14ac:dyDescent="0.35">
      <c r="A245" s="18"/>
      <c r="B245" s="18"/>
      <c r="C245" s="18" t="s">
        <v>279</v>
      </c>
      <c r="D245" s="19"/>
      <c r="E245" s="8"/>
      <c r="F245" s="21">
        <f>Source!AN384</f>
        <v>7.0000000000000007E-2</v>
      </c>
      <c r="G245" s="20" t="str">
        <f>Source!DF384</f>
        <v>)*4</v>
      </c>
      <c r="H245" s="8">
        <f>Source!AV384</f>
        <v>1</v>
      </c>
      <c r="I245" s="8">
        <f>IF(Source!BS384&lt;&gt; 0, Source!BS384, 1)</f>
        <v>1</v>
      </c>
      <c r="J245" s="28">
        <f>Source!R384</f>
        <v>6.8</v>
      </c>
      <c r="K245" s="21"/>
    </row>
    <row r="246" spans="1:22" ht="14.5" x14ac:dyDescent="0.35">
      <c r="A246" s="18"/>
      <c r="B246" s="18"/>
      <c r="C246" s="18" t="s">
        <v>271</v>
      </c>
      <c r="D246" s="19"/>
      <c r="E246" s="8"/>
      <c r="F246" s="21">
        <f>Source!AL384</f>
        <v>25.11</v>
      </c>
      <c r="G246" s="20" t="str">
        <f>Source!DD384</f>
        <v>)*4</v>
      </c>
      <c r="H246" s="8">
        <f>Source!AW384</f>
        <v>1</v>
      </c>
      <c r="I246" s="8">
        <f>IF(Source!BC384&lt;&gt; 0, Source!BC384, 1)</f>
        <v>1</v>
      </c>
      <c r="J246" s="21">
        <f>Source!P384</f>
        <v>2440.5700000000002</v>
      </c>
      <c r="K246" s="21"/>
    </row>
    <row r="247" spans="1:22" ht="14.5" x14ac:dyDescent="0.35">
      <c r="A247" s="18" t="s">
        <v>178</v>
      </c>
      <c r="B247" s="18" t="str">
        <f>Source!F385</f>
        <v>21.1-25-13</v>
      </c>
      <c r="C247" s="18" t="str">
        <f>Source!G385</f>
        <v>Вода</v>
      </c>
      <c r="D247" s="19" t="str">
        <f>Source!H385</f>
        <v>м3</v>
      </c>
      <c r="E247" s="8">
        <f>Source!I385</f>
        <v>-1.2829787823955141</v>
      </c>
      <c r="F247" s="21">
        <f>Source!AK385</f>
        <v>49.83</v>
      </c>
      <c r="G247" s="23" t="s">
        <v>289</v>
      </c>
      <c r="H247" s="8">
        <f>Source!AW385</f>
        <v>1</v>
      </c>
      <c r="I247" s="8">
        <f>IF(Source!BC385&lt;&gt; 0, Source!BC385, 1)</f>
        <v>1</v>
      </c>
      <c r="J247" s="21">
        <f>Source!O385</f>
        <v>-63.93</v>
      </c>
      <c r="K247" s="21"/>
      <c r="Q247">
        <f>ROUND((Source!BZ385/100)*ROUND((Source!AF385*Source!AV385)*Source!I385, 2), 2)</f>
        <v>0</v>
      </c>
      <c r="R247">
        <f>Source!X385</f>
        <v>0</v>
      </c>
      <c r="S247">
        <f>ROUND((Source!CA385/100)*ROUND((Source!AF385*Source!AV385)*Source!I385, 2), 2)</f>
        <v>0</v>
      </c>
      <c r="T247">
        <f>Source!Y385</f>
        <v>0</v>
      </c>
      <c r="U247">
        <f>ROUND((175/100)*ROUND((Source!AE385*Source!AV385)*Source!I385, 2), 2)</f>
        <v>0</v>
      </c>
      <c r="V247">
        <f>ROUND((108/100)*ROUND(Source!CS385*Source!I385, 2), 2)</f>
        <v>0</v>
      </c>
    </row>
    <row r="248" spans="1:22" ht="14.5" x14ac:dyDescent="0.35">
      <c r="A248" s="18"/>
      <c r="B248" s="18"/>
      <c r="C248" s="18" t="s">
        <v>273</v>
      </c>
      <c r="D248" s="19" t="s">
        <v>274</v>
      </c>
      <c r="E248" s="8">
        <f>Source!AT384</f>
        <v>70</v>
      </c>
      <c r="F248" s="21"/>
      <c r="G248" s="20"/>
      <c r="H248" s="8"/>
      <c r="I248" s="8"/>
      <c r="J248" s="21">
        <f>SUM(R241:R247)</f>
        <v>2284</v>
      </c>
      <c r="K248" s="21"/>
    </row>
    <row r="249" spans="1:22" ht="14.5" x14ac:dyDescent="0.35">
      <c r="A249" s="18"/>
      <c r="B249" s="18"/>
      <c r="C249" s="18" t="s">
        <v>275</v>
      </c>
      <c r="D249" s="19" t="s">
        <v>274</v>
      </c>
      <c r="E249" s="8">
        <f>Source!AU384</f>
        <v>10</v>
      </c>
      <c r="F249" s="21"/>
      <c r="G249" s="20"/>
      <c r="H249" s="8"/>
      <c r="I249" s="8"/>
      <c r="J249" s="21">
        <f>SUM(T241:T248)</f>
        <v>326.29000000000002</v>
      </c>
      <c r="K249" s="21"/>
    </row>
    <row r="250" spans="1:22" ht="14.5" x14ac:dyDescent="0.35">
      <c r="A250" s="18"/>
      <c r="B250" s="18"/>
      <c r="C250" s="18" t="s">
        <v>281</v>
      </c>
      <c r="D250" s="19" t="s">
        <v>274</v>
      </c>
      <c r="E250" s="8">
        <f>108</f>
        <v>108</v>
      </c>
      <c r="F250" s="21"/>
      <c r="G250" s="20"/>
      <c r="H250" s="8"/>
      <c r="I250" s="8"/>
      <c r="J250" s="21">
        <f>SUM(V241:V249)</f>
        <v>7.34</v>
      </c>
      <c r="K250" s="21"/>
    </row>
    <row r="251" spans="1:22" ht="14.5" x14ac:dyDescent="0.35">
      <c r="A251" s="18"/>
      <c r="B251" s="18"/>
      <c r="C251" s="18" t="s">
        <v>276</v>
      </c>
      <c r="D251" s="19" t="s">
        <v>277</v>
      </c>
      <c r="E251" s="8">
        <f>Source!AQ384</f>
        <v>0.12</v>
      </c>
      <c r="F251" s="21"/>
      <c r="G251" s="20" t="str">
        <f>Source!DI384</f>
        <v>)*4</v>
      </c>
      <c r="H251" s="8">
        <f>Source!AV384</f>
        <v>1</v>
      </c>
      <c r="I251" s="8"/>
      <c r="J251" s="21"/>
      <c r="K251" s="21">
        <f>Source!U384</f>
        <v>11.663433599999999</v>
      </c>
    </row>
    <row r="252" spans="1:22" ht="14" x14ac:dyDescent="0.3">
      <c r="A252" s="25"/>
      <c r="B252" s="25"/>
      <c r="C252" s="25"/>
      <c r="D252" s="25"/>
      <c r="E252" s="25"/>
      <c r="F252" s="25"/>
      <c r="G252" s="25"/>
      <c r="H252" s="25"/>
      <c r="I252" s="52">
        <f>J243+J244+J246+J248+J249+J250+SUM(J247:J247)</f>
        <v>8682.84</v>
      </c>
      <c r="J252" s="52"/>
      <c r="K252" s="26">
        <f>IF(Source!I384&lt;&gt;0, ROUND(I252/Source!I384, 2), 0)</f>
        <v>357.34</v>
      </c>
      <c r="P252" s="24">
        <f>I252</f>
        <v>8682.84</v>
      </c>
    </row>
    <row r="253" spans="1:22" ht="56" x14ac:dyDescent="0.35">
      <c r="A253" s="18">
        <v>22</v>
      </c>
      <c r="B253" s="18" t="str">
        <f>Source!F386</f>
        <v>1.10-1101-1-1/1</v>
      </c>
      <c r="C253" s="18" t="str">
        <f>Source!G386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53" s="19" t="str">
        <f>Source!H386</f>
        <v>100 м2</v>
      </c>
      <c r="E253" s="8">
        <f>Source!I386</f>
        <v>10.413779999999999</v>
      </c>
      <c r="F253" s="21"/>
      <c r="G253" s="20"/>
      <c r="H253" s="8"/>
      <c r="I253" s="8"/>
      <c r="J253" s="21"/>
      <c r="K253" s="21"/>
      <c r="Q253">
        <f>ROUND((Source!BZ386/100)*ROUND((Source!AF386*Source!AV386)*Source!I386, 2), 2)</f>
        <v>7505.42</v>
      </c>
      <c r="R253">
        <f>Source!X386</f>
        <v>7505.42</v>
      </c>
      <c r="S253">
        <f>ROUND((Source!CA386/100)*ROUND((Source!AF386*Source!AV386)*Source!I386, 2), 2)</f>
        <v>1072.2</v>
      </c>
      <c r="T253">
        <f>Source!Y386</f>
        <v>1072.2</v>
      </c>
      <c r="U253">
        <f>ROUND((175/100)*ROUND((Source!AE386*Source!AV386)*Source!I386, 2), 2)</f>
        <v>0</v>
      </c>
      <c r="V253">
        <f>ROUND((108/100)*ROUND(Source!CS386*Source!I386, 2), 2)</f>
        <v>0</v>
      </c>
    </row>
    <row r="254" spans="1:22" x14ac:dyDescent="0.25">
      <c r="C254" s="22" t="str">
        <f>"Объем: "&amp;Source!I386&amp;"=460,11/"&amp;"100"</f>
        <v>Объем: 10,41378=460,11/100</v>
      </c>
    </row>
    <row r="255" spans="1:22" ht="14.5" x14ac:dyDescent="0.35">
      <c r="A255" s="18"/>
      <c r="B255" s="18"/>
      <c r="C255" s="18" t="s">
        <v>270</v>
      </c>
      <c r="D255" s="19"/>
      <c r="E255" s="8"/>
      <c r="F255" s="21">
        <f>Source!AO386</f>
        <v>257.39999999999998</v>
      </c>
      <c r="G255" s="20" t="str">
        <f>Source!DG386</f>
        <v>)*4</v>
      </c>
      <c r="H255" s="8">
        <f>Source!AV386</f>
        <v>1</v>
      </c>
      <c r="I255" s="8">
        <f>IF(Source!BA386&lt;&gt; 0, Source!BA386, 1)</f>
        <v>1</v>
      </c>
      <c r="J255" s="21">
        <f>Source!S386</f>
        <v>10722.03</v>
      </c>
      <c r="K255" s="21"/>
    </row>
    <row r="256" spans="1:22" ht="14.5" x14ac:dyDescent="0.35">
      <c r="A256" s="18"/>
      <c r="B256" s="18"/>
      <c r="C256" s="18" t="s">
        <v>271</v>
      </c>
      <c r="D256" s="19"/>
      <c r="E256" s="8"/>
      <c r="F256" s="21">
        <f>Source!AL386</f>
        <v>27.76</v>
      </c>
      <c r="G256" s="20" t="str">
        <f>Source!DD386</f>
        <v>)*4</v>
      </c>
      <c r="H256" s="8">
        <f>Source!AW386</f>
        <v>1</v>
      </c>
      <c r="I256" s="8">
        <f>IF(Source!BC386&lt;&gt; 0, Source!BC386, 1)</f>
        <v>1</v>
      </c>
      <c r="J256" s="21">
        <f>Source!P386</f>
        <v>1156.3499999999999</v>
      </c>
      <c r="K256" s="21"/>
    </row>
    <row r="257" spans="1:22" ht="14.5" x14ac:dyDescent="0.35">
      <c r="A257" s="18" t="s">
        <v>180</v>
      </c>
      <c r="B257" s="18" t="str">
        <f>Source!F387</f>
        <v>21.1-25-13</v>
      </c>
      <c r="C257" s="18" t="str">
        <f>Source!G387</f>
        <v>Вода</v>
      </c>
      <c r="D257" s="19" t="str">
        <f>Source!H387</f>
        <v>м3</v>
      </c>
      <c r="E257" s="8">
        <f>Source!I387</f>
        <v>-0.41655120000000007</v>
      </c>
      <c r="F257" s="21">
        <f>Source!AK387</f>
        <v>49.83</v>
      </c>
      <c r="G257" s="23" t="s">
        <v>289</v>
      </c>
      <c r="H257" s="8">
        <f>Source!AW387</f>
        <v>1</v>
      </c>
      <c r="I257" s="8">
        <f>IF(Source!BC387&lt;&gt; 0, Source!BC387, 1)</f>
        <v>1</v>
      </c>
      <c r="J257" s="21">
        <f>Source!O387</f>
        <v>-20.76</v>
      </c>
      <c r="K257" s="21"/>
      <c r="Q257">
        <f>ROUND((Source!BZ387/100)*ROUND((Source!AF387*Source!AV387)*Source!I387, 2), 2)</f>
        <v>0</v>
      </c>
      <c r="R257">
        <f>Source!X387</f>
        <v>0</v>
      </c>
      <c r="S257">
        <f>ROUND((Source!CA387/100)*ROUND((Source!AF387*Source!AV387)*Source!I387, 2), 2)</f>
        <v>0</v>
      </c>
      <c r="T257">
        <f>Source!Y387</f>
        <v>0</v>
      </c>
      <c r="U257">
        <f>ROUND((175/100)*ROUND((Source!AE387*Source!AV387)*Source!I387, 2), 2)</f>
        <v>0</v>
      </c>
      <c r="V257">
        <f>ROUND((108/100)*ROUND(Source!CS387*Source!I387, 2), 2)</f>
        <v>0</v>
      </c>
    </row>
    <row r="258" spans="1:22" ht="14.5" x14ac:dyDescent="0.35">
      <c r="A258" s="18"/>
      <c r="B258" s="18"/>
      <c r="C258" s="18" t="s">
        <v>273</v>
      </c>
      <c r="D258" s="19" t="s">
        <v>274</v>
      </c>
      <c r="E258" s="8">
        <f>Source!AT386</f>
        <v>70</v>
      </c>
      <c r="F258" s="21"/>
      <c r="G258" s="20"/>
      <c r="H258" s="8"/>
      <c r="I258" s="8"/>
      <c r="J258" s="21">
        <f>SUM(R253:R257)</f>
        <v>7505.42</v>
      </c>
      <c r="K258" s="21"/>
    </row>
    <row r="259" spans="1:22" ht="14.5" x14ac:dyDescent="0.35">
      <c r="A259" s="18"/>
      <c r="B259" s="18"/>
      <c r="C259" s="18" t="s">
        <v>275</v>
      </c>
      <c r="D259" s="19" t="s">
        <v>274</v>
      </c>
      <c r="E259" s="8">
        <f>Source!AU386</f>
        <v>10</v>
      </c>
      <c r="F259" s="21"/>
      <c r="G259" s="20"/>
      <c r="H259" s="8"/>
      <c r="I259" s="8"/>
      <c r="J259" s="21">
        <f>SUM(T253:T258)</f>
        <v>1072.2</v>
      </c>
      <c r="K259" s="21"/>
    </row>
    <row r="260" spans="1:22" ht="14.5" x14ac:dyDescent="0.35">
      <c r="A260" s="18"/>
      <c r="B260" s="18"/>
      <c r="C260" s="18" t="s">
        <v>276</v>
      </c>
      <c r="D260" s="19" t="s">
        <v>277</v>
      </c>
      <c r="E260" s="8">
        <f>Source!AQ386</f>
        <v>0.92</v>
      </c>
      <c r="F260" s="21"/>
      <c r="G260" s="20" t="str">
        <f>Source!DI386</f>
        <v>)*4</v>
      </c>
      <c r="H260" s="8">
        <f>Source!AV386</f>
        <v>1</v>
      </c>
      <c r="I260" s="8"/>
      <c r="J260" s="21"/>
      <c r="K260" s="21">
        <f>Source!U386</f>
        <v>38.322710399999998</v>
      </c>
    </row>
    <row r="261" spans="1:22" ht="14" x14ac:dyDescent="0.3">
      <c r="A261" s="25"/>
      <c r="B261" s="25"/>
      <c r="C261" s="25"/>
      <c r="D261" s="25"/>
      <c r="E261" s="25"/>
      <c r="F261" s="25"/>
      <c r="G261" s="25"/>
      <c r="H261" s="25"/>
      <c r="I261" s="52">
        <f>J255+J256+J258+J259+SUM(J257:J257)</f>
        <v>20435.240000000005</v>
      </c>
      <c r="J261" s="52"/>
      <c r="K261" s="26">
        <f>IF(Source!I386&lt;&gt;0, ROUND(I261/Source!I386, 2), 0)</f>
        <v>1962.33</v>
      </c>
      <c r="P261" s="24">
        <f>I261</f>
        <v>20435.240000000005</v>
      </c>
    </row>
    <row r="262" spans="1:22" ht="42" x14ac:dyDescent="0.35">
      <c r="A262" s="18">
        <v>23</v>
      </c>
      <c r="B262" s="18" t="str">
        <f>Source!F388</f>
        <v>1.10-1101-1-3/1</v>
      </c>
      <c r="C262" s="18" t="str">
        <f>Source!G388</f>
        <v>Мытье полов санузлов и душевых в зданиях административно-хозяйственного назначения</v>
      </c>
      <c r="D262" s="19" t="str">
        <f>Source!H388</f>
        <v>100 м2</v>
      </c>
      <c r="E262" s="8">
        <f>Source!I388</f>
        <v>1.0624</v>
      </c>
      <c r="F262" s="21"/>
      <c r="G262" s="20"/>
      <c r="H262" s="8"/>
      <c r="I262" s="8"/>
      <c r="J262" s="21"/>
      <c r="K262" s="21"/>
      <c r="Q262">
        <f>ROUND((Source!BZ388/100)*ROUND((Source!AF388*Source!AV388)*Source!I388, 2), 2)</f>
        <v>973.74</v>
      </c>
      <c r="R262">
        <f>Source!X388</f>
        <v>973.74</v>
      </c>
      <c r="S262">
        <f>ROUND((Source!CA388/100)*ROUND((Source!AF388*Source!AV388)*Source!I388, 2), 2)</f>
        <v>139.11000000000001</v>
      </c>
      <c r="T262">
        <f>Source!Y388</f>
        <v>139.11000000000001</v>
      </c>
      <c r="U262">
        <f>ROUND((175/100)*ROUND((Source!AE388*Source!AV388)*Source!I388, 2), 2)</f>
        <v>0</v>
      </c>
      <c r="V262">
        <f>ROUND((108/100)*ROUND(Source!CS388*Source!I388, 2), 2)</f>
        <v>0</v>
      </c>
    </row>
    <row r="263" spans="1:22" x14ac:dyDescent="0.25">
      <c r="C263" s="22" t="str">
        <f>"Объем: "&amp;Source!I388&amp;"=71,6/"&amp;"100"</f>
        <v>Объем: 1,0624=71,6/100</v>
      </c>
    </row>
    <row r="264" spans="1:22" ht="14.5" x14ac:dyDescent="0.35">
      <c r="A264" s="18"/>
      <c r="B264" s="18"/>
      <c r="C264" s="18" t="s">
        <v>270</v>
      </c>
      <c r="D264" s="19"/>
      <c r="E264" s="8"/>
      <c r="F264" s="21">
        <f>Source!AO388</f>
        <v>327.33999999999997</v>
      </c>
      <c r="G264" s="20" t="str">
        <f>Source!DG388</f>
        <v>)*4</v>
      </c>
      <c r="H264" s="8">
        <f>Source!AV388</f>
        <v>1</v>
      </c>
      <c r="I264" s="8">
        <f>IF(Source!BA388&lt;&gt; 0, Source!BA388, 1)</f>
        <v>1</v>
      </c>
      <c r="J264" s="21">
        <f>Source!S388</f>
        <v>1391.06</v>
      </c>
      <c r="K264" s="21"/>
    </row>
    <row r="265" spans="1:22" ht="14.5" x14ac:dyDescent="0.35">
      <c r="A265" s="18"/>
      <c r="B265" s="18"/>
      <c r="C265" s="18" t="s">
        <v>271</v>
      </c>
      <c r="D265" s="19"/>
      <c r="E265" s="8"/>
      <c r="F265" s="21">
        <f>Source!AL388</f>
        <v>16.68</v>
      </c>
      <c r="G265" s="20" t="str">
        <f>Source!DD388</f>
        <v>)*4</v>
      </c>
      <c r="H265" s="8">
        <f>Source!AW388</f>
        <v>1</v>
      </c>
      <c r="I265" s="8">
        <f>IF(Source!BC388&lt;&gt; 0, Source!BC388, 1)</f>
        <v>1</v>
      </c>
      <c r="J265" s="21">
        <f>Source!P388</f>
        <v>70.88</v>
      </c>
      <c r="K265" s="21"/>
    </row>
    <row r="266" spans="1:22" ht="14.5" x14ac:dyDescent="0.35">
      <c r="A266" s="18" t="s">
        <v>182</v>
      </c>
      <c r="B266" s="18" t="str">
        <f>Source!F389</f>
        <v>21.1-25-13</v>
      </c>
      <c r="C266" s="18" t="str">
        <f>Source!G389</f>
        <v>Вода</v>
      </c>
      <c r="D266" s="19" t="str">
        <f>Source!H389</f>
        <v>м3</v>
      </c>
      <c r="E266" s="8">
        <f>Source!I389</f>
        <v>-4.2495999999999999E-2</v>
      </c>
      <c r="F266" s="21">
        <f>Source!AK389</f>
        <v>49.83</v>
      </c>
      <c r="G266" s="23" t="s">
        <v>289</v>
      </c>
      <c r="H266" s="8">
        <f>Source!AW389</f>
        <v>1</v>
      </c>
      <c r="I266" s="8">
        <f>IF(Source!BC389&lt;&gt; 0, Source!BC389, 1)</f>
        <v>1</v>
      </c>
      <c r="J266" s="21">
        <f>Source!O389</f>
        <v>-2.12</v>
      </c>
      <c r="K266" s="21"/>
      <c r="Q266">
        <f>ROUND((Source!BZ389/100)*ROUND((Source!AF389*Source!AV389)*Source!I389, 2), 2)</f>
        <v>0</v>
      </c>
      <c r="R266">
        <f>Source!X389</f>
        <v>0</v>
      </c>
      <c r="S266">
        <f>ROUND((Source!CA389/100)*ROUND((Source!AF389*Source!AV389)*Source!I389, 2), 2)</f>
        <v>0</v>
      </c>
      <c r="T266">
        <f>Source!Y389</f>
        <v>0</v>
      </c>
      <c r="U266">
        <f>ROUND((175/100)*ROUND((Source!AE389*Source!AV389)*Source!I389, 2), 2)</f>
        <v>0</v>
      </c>
      <c r="V266">
        <f>ROUND((108/100)*ROUND(Source!CS389*Source!I389, 2), 2)</f>
        <v>0</v>
      </c>
    </row>
    <row r="267" spans="1:22" ht="14.5" x14ac:dyDescent="0.35">
      <c r="A267" s="18"/>
      <c r="B267" s="18"/>
      <c r="C267" s="18" t="s">
        <v>273</v>
      </c>
      <c r="D267" s="19" t="s">
        <v>274</v>
      </c>
      <c r="E267" s="8">
        <f>Source!AT388</f>
        <v>70</v>
      </c>
      <c r="F267" s="21"/>
      <c r="G267" s="20"/>
      <c r="H267" s="8"/>
      <c r="I267" s="8"/>
      <c r="J267" s="21">
        <f>SUM(R262:R266)</f>
        <v>973.74</v>
      </c>
      <c r="K267" s="21"/>
    </row>
    <row r="268" spans="1:22" ht="14.5" x14ac:dyDescent="0.35">
      <c r="A268" s="18"/>
      <c r="B268" s="18"/>
      <c r="C268" s="18" t="s">
        <v>275</v>
      </c>
      <c r="D268" s="19" t="s">
        <v>274</v>
      </c>
      <c r="E268" s="8">
        <f>Source!AU388</f>
        <v>10</v>
      </c>
      <c r="F268" s="21"/>
      <c r="G268" s="20"/>
      <c r="H268" s="8"/>
      <c r="I268" s="8"/>
      <c r="J268" s="21">
        <f>SUM(T262:T267)</f>
        <v>139.11000000000001</v>
      </c>
      <c r="K268" s="21"/>
    </row>
    <row r="269" spans="1:22" ht="14.5" x14ac:dyDescent="0.35">
      <c r="A269" s="18"/>
      <c r="B269" s="18"/>
      <c r="C269" s="18" t="s">
        <v>276</v>
      </c>
      <c r="D269" s="19" t="s">
        <v>277</v>
      </c>
      <c r="E269" s="8">
        <f>Source!AQ388</f>
        <v>1.17</v>
      </c>
      <c r="F269" s="21"/>
      <c r="G269" s="20" t="str">
        <f>Source!DI388</f>
        <v>)*4</v>
      </c>
      <c r="H269" s="8">
        <f>Source!AV388</f>
        <v>1</v>
      </c>
      <c r="I269" s="8"/>
      <c r="J269" s="21"/>
      <c r="K269" s="21">
        <f>Source!U388</f>
        <v>4.9720319999999996</v>
      </c>
    </row>
    <row r="270" spans="1:22" ht="14" x14ac:dyDescent="0.3">
      <c r="A270" s="25"/>
      <c r="B270" s="25"/>
      <c r="C270" s="25"/>
      <c r="D270" s="25"/>
      <c r="E270" s="25"/>
      <c r="F270" s="25"/>
      <c r="G270" s="25"/>
      <c r="H270" s="25"/>
      <c r="I270" s="52">
        <f>J264+J265+J267+J268+SUM(J266:J266)</f>
        <v>2572.6700000000005</v>
      </c>
      <c r="J270" s="52"/>
      <c r="K270" s="26">
        <f>IF(Source!I388&lt;&gt;0, ROUND(I270/Source!I388, 2), 0)</f>
        <v>2421.56</v>
      </c>
      <c r="P270" s="24">
        <f>I270</f>
        <v>2572.6700000000005</v>
      </c>
    </row>
    <row r="271" spans="1:22" ht="42" x14ac:dyDescent="0.35">
      <c r="A271" s="18">
        <v>24</v>
      </c>
      <c r="B271" s="18" t="str">
        <f>Source!F390</f>
        <v>1.10-1101-1-2/1</v>
      </c>
      <c r="C271" s="18" t="str">
        <f>Source!G390</f>
        <v>Мытье полов кабинетов в зданиях административно-хозяйственного назначения</v>
      </c>
      <c r="D271" s="19" t="str">
        <f>Source!H390</f>
        <v>100 м2</v>
      </c>
      <c r="E271" s="8">
        <f>Source!I390</f>
        <v>12.044</v>
      </c>
      <c r="F271" s="21"/>
      <c r="G271" s="20"/>
      <c r="H271" s="8"/>
      <c r="I271" s="8"/>
      <c r="J271" s="21"/>
      <c r="K271" s="21"/>
      <c r="Q271">
        <f>ROUND((Source!BZ390/100)*ROUND((Source!AF390*Source!AV390)*Source!I390, 2), 2)</f>
        <v>7642.36</v>
      </c>
      <c r="R271">
        <f>Source!X390</f>
        <v>7642.36</v>
      </c>
      <c r="S271">
        <f>ROUND((Source!CA390/100)*ROUND((Source!AF390*Source!AV390)*Source!I390, 2), 2)</f>
        <v>1091.77</v>
      </c>
      <c r="T271">
        <f>Source!Y390</f>
        <v>1091.77</v>
      </c>
      <c r="U271">
        <f>ROUND((175/100)*ROUND((Source!AE390*Source!AV390)*Source!I390, 2), 2)</f>
        <v>0</v>
      </c>
      <c r="V271">
        <f>ROUND((108/100)*ROUND(Source!CS390*Source!I390, 2), 2)</f>
        <v>0</v>
      </c>
    </row>
    <row r="272" spans="1:22" x14ac:dyDescent="0.25">
      <c r="C272" s="22" t="str">
        <f>"Объем: "&amp;Source!I390&amp;"=608,7/"&amp;"100"</f>
        <v>Объем: 12,044=608,7/100</v>
      </c>
    </row>
    <row r="273" spans="1:22" ht="14.5" x14ac:dyDescent="0.35">
      <c r="A273" s="18"/>
      <c r="B273" s="18"/>
      <c r="C273" s="18" t="s">
        <v>270</v>
      </c>
      <c r="D273" s="19"/>
      <c r="E273" s="8"/>
      <c r="F273" s="21">
        <f>Source!AO390</f>
        <v>226.62</v>
      </c>
      <c r="G273" s="20" t="str">
        <f>Source!DG390</f>
        <v>)*4</v>
      </c>
      <c r="H273" s="8">
        <f>Source!AV390</f>
        <v>1</v>
      </c>
      <c r="I273" s="8">
        <f>IF(Source!BA390&lt;&gt; 0, Source!BA390, 1)</f>
        <v>1</v>
      </c>
      <c r="J273" s="21">
        <f>Source!S390</f>
        <v>10917.65</v>
      </c>
      <c r="K273" s="21"/>
    </row>
    <row r="274" spans="1:22" ht="14.5" x14ac:dyDescent="0.35">
      <c r="A274" s="18"/>
      <c r="B274" s="18"/>
      <c r="C274" s="18" t="s">
        <v>271</v>
      </c>
      <c r="D274" s="19"/>
      <c r="E274" s="8"/>
      <c r="F274" s="21">
        <f>Source!AL390</f>
        <v>43.63</v>
      </c>
      <c r="G274" s="20" t="str">
        <f>Source!DD390</f>
        <v>)*4</v>
      </c>
      <c r="H274" s="8">
        <f>Source!AW390</f>
        <v>1</v>
      </c>
      <c r="I274" s="8">
        <f>IF(Source!BC390&lt;&gt; 0, Source!BC390, 1)</f>
        <v>1</v>
      </c>
      <c r="J274" s="21">
        <f>Source!P390</f>
        <v>2101.92</v>
      </c>
      <c r="K274" s="21"/>
    </row>
    <row r="275" spans="1:22" ht="14.5" x14ac:dyDescent="0.35">
      <c r="A275" s="18" t="s">
        <v>184</v>
      </c>
      <c r="B275" s="18" t="str">
        <f>Source!F391</f>
        <v>21.1-25-13</v>
      </c>
      <c r="C275" s="18" t="str">
        <f>Source!G391</f>
        <v>Вода</v>
      </c>
      <c r="D275" s="19" t="str">
        <f>Source!H391</f>
        <v>м3</v>
      </c>
      <c r="E275" s="8">
        <f>Source!I391</f>
        <v>-0.48176000000000002</v>
      </c>
      <c r="F275" s="21">
        <f>Source!AK391</f>
        <v>49.83</v>
      </c>
      <c r="G275" s="23" t="s">
        <v>289</v>
      </c>
      <c r="H275" s="8">
        <f>Source!AW391</f>
        <v>1</v>
      </c>
      <c r="I275" s="8">
        <f>IF(Source!BC391&lt;&gt; 0, Source!BC391, 1)</f>
        <v>1</v>
      </c>
      <c r="J275" s="21">
        <f>Source!O391</f>
        <v>-24.01</v>
      </c>
      <c r="K275" s="21"/>
      <c r="Q275">
        <f>ROUND((Source!BZ391/100)*ROUND((Source!AF391*Source!AV391)*Source!I391, 2), 2)</f>
        <v>0</v>
      </c>
      <c r="R275">
        <f>Source!X391</f>
        <v>0</v>
      </c>
      <c r="S275">
        <f>ROUND((Source!CA391/100)*ROUND((Source!AF391*Source!AV391)*Source!I391, 2), 2)</f>
        <v>0</v>
      </c>
      <c r="T275">
        <f>Source!Y391</f>
        <v>0</v>
      </c>
      <c r="U275">
        <f>ROUND((175/100)*ROUND((Source!AE391*Source!AV391)*Source!I391, 2), 2)</f>
        <v>0</v>
      </c>
      <c r="V275">
        <f>ROUND((108/100)*ROUND(Source!CS391*Source!I391, 2), 2)</f>
        <v>0</v>
      </c>
    </row>
    <row r="276" spans="1:22" ht="14.5" x14ac:dyDescent="0.35">
      <c r="A276" s="18"/>
      <c r="B276" s="18"/>
      <c r="C276" s="18" t="s">
        <v>273</v>
      </c>
      <c r="D276" s="19" t="s">
        <v>274</v>
      </c>
      <c r="E276" s="8">
        <f>Source!AT390</f>
        <v>70</v>
      </c>
      <c r="F276" s="21"/>
      <c r="G276" s="20"/>
      <c r="H276" s="8"/>
      <c r="I276" s="8"/>
      <c r="J276" s="21">
        <f>SUM(R271:R275)</f>
        <v>7642.36</v>
      </c>
      <c r="K276" s="21"/>
    </row>
    <row r="277" spans="1:22" ht="14.5" x14ac:dyDescent="0.35">
      <c r="A277" s="18"/>
      <c r="B277" s="18"/>
      <c r="C277" s="18" t="s">
        <v>275</v>
      </c>
      <c r="D277" s="19" t="s">
        <v>274</v>
      </c>
      <c r="E277" s="8">
        <f>Source!AU390</f>
        <v>10</v>
      </c>
      <c r="F277" s="21"/>
      <c r="G277" s="20"/>
      <c r="H277" s="8"/>
      <c r="I277" s="8"/>
      <c r="J277" s="21">
        <f>SUM(T271:T276)</f>
        <v>1091.77</v>
      </c>
      <c r="K277" s="21"/>
    </row>
    <row r="278" spans="1:22" ht="14.5" x14ac:dyDescent="0.35">
      <c r="A278" s="18"/>
      <c r="B278" s="18"/>
      <c r="C278" s="18" t="s">
        <v>276</v>
      </c>
      <c r="D278" s="19" t="s">
        <v>277</v>
      </c>
      <c r="E278" s="8">
        <f>Source!AQ390</f>
        <v>0.81</v>
      </c>
      <c r="F278" s="21"/>
      <c r="G278" s="20" t="str">
        <f>Source!DI390</f>
        <v>)*4</v>
      </c>
      <c r="H278" s="8">
        <f>Source!AV390</f>
        <v>1</v>
      </c>
      <c r="I278" s="8"/>
      <c r="J278" s="21"/>
      <c r="K278" s="21">
        <f>Source!U390</f>
        <v>39.022560000000006</v>
      </c>
    </row>
    <row r="279" spans="1:22" ht="14" x14ac:dyDescent="0.3">
      <c r="A279" s="25"/>
      <c r="B279" s="25"/>
      <c r="C279" s="25"/>
      <c r="D279" s="25"/>
      <c r="E279" s="25"/>
      <c r="F279" s="25"/>
      <c r="G279" s="25"/>
      <c r="H279" s="25"/>
      <c r="I279" s="52">
        <f>J273+J274+J276+J277+SUM(J275:J275)</f>
        <v>21729.690000000002</v>
      </c>
      <c r="J279" s="52"/>
      <c r="K279" s="26">
        <f>IF(Source!I390&lt;&gt;0, ROUND(I279/Source!I390, 2), 0)</f>
        <v>1804.19</v>
      </c>
      <c r="P279" s="24">
        <f>I279</f>
        <v>21729.690000000002</v>
      </c>
    </row>
    <row r="281" spans="1:22" ht="14" x14ac:dyDescent="0.3">
      <c r="A281" s="50" t="str">
        <f>CONCATENATE("Итого по подразделу: ",IF(Source!G393&lt;&gt;"Новый подраздел", Source!G393, ""))</f>
        <v>Итого по подразделу: Полы</v>
      </c>
      <c r="B281" s="50"/>
      <c r="C281" s="50"/>
      <c r="D281" s="50"/>
      <c r="E281" s="50"/>
      <c r="F281" s="50"/>
      <c r="G281" s="50"/>
      <c r="H281" s="50"/>
      <c r="I281" s="48">
        <f>SUM(P240:P280)</f>
        <v>53420.44000000001</v>
      </c>
      <c r="J281" s="49"/>
      <c r="K281" s="27"/>
    </row>
    <row r="284" spans="1:22" ht="16.5" x14ac:dyDescent="0.35">
      <c r="A284" s="51" t="str">
        <f>CONCATENATE("Подраздел: ",IF(Source!G423&lt;&gt;"Новый подраздел", Source!G423, ""))</f>
        <v>Подраздел: Мытье окон, дверей, перегородок, внутреннего остекления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</row>
    <row r="285" spans="1:22" ht="81" x14ac:dyDescent="0.35">
      <c r="A285" s="18">
        <v>25</v>
      </c>
      <c r="B285" s="18" t="s">
        <v>282</v>
      </c>
      <c r="C285" s="18" t="s">
        <v>283</v>
      </c>
      <c r="D285" s="19" t="str">
        <f>Source!H427</f>
        <v>100 м2</v>
      </c>
      <c r="E285" s="8">
        <f>Source!I427</f>
        <v>0.38169999999999998</v>
      </c>
      <c r="F285" s="21"/>
      <c r="G285" s="20"/>
      <c r="H285" s="8"/>
      <c r="I285" s="8"/>
      <c r="J285" s="21"/>
      <c r="K285" s="21"/>
      <c r="Q285">
        <f>ROUND((Source!BZ427/100)*ROUND((Source!AF427*Source!AV427)*Source!I427, 2), 2)</f>
        <v>1925.67</v>
      </c>
      <c r="R285">
        <f>Source!X427</f>
        <v>1925.67</v>
      </c>
      <c r="S285">
        <f>ROUND((Source!CA427/100)*ROUND((Source!AF427*Source!AV427)*Source!I427, 2), 2)</f>
        <v>275.10000000000002</v>
      </c>
      <c r="T285">
        <f>Source!Y427</f>
        <v>275.10000000000002</v>
      </c>
      <c r="U285">
        <f>ROUND((175/100)*ROUND((Source!AE427*Source!AV427)*Source!I427, 2), 2)</f>
        <v>0</v>
      </c>
      <c r="V285">
        <f>ROUND((108/100)*ROUND(Source!CS427*Source!I427, 2), 2)</f>
        <v>0</v>
      </c>
    </row>
    <row r="286" spans="1:22" x14ac:dyDescent="0.25">
      <c r="C286" s="22" t="str">
        <f>"Объем: "&amp;Source!I427&amp;"=154,8/"&amp;"100"</f>
        <v>Объем: 0,3817=154,8/100</v>
      </c>
    </row>
    <row r="287" spans="1:22" ht="14.5" x14ac:dyDescent="0.35">
      <c r="A287" s="18"/>
      <c r="B287" s="18"/>
      <c r="C287" s="18" t="s">
        <v>270</v>
      </c>
      <c r="D287" s="19"/>
      <c r="E287" s="8"/>
      <c r="F287" s="21">
        <f>Source!AO427</f>
        <v>900.89</v>
      </c>
      <c r="G287" s="20" t="str">
        <f>Source!DG427</f>
        <v>)*4)*2</v>
      </c>
      <c r="H287" s="8">
        <f>Source!AV427</f>
        <v>1</v>
      </c>
      <c r="I287" s="8">
        <f>IF(Source!BA427&lt;&gt; 0, Source!BA427, 1)</f>
        <v>1</v>
      </c>
      <c r="J287" s="21">
        <f>Source!S427</f>
        <v>2750.96</v>
      </c>
      <c r="K287" s="21"/>
    </row>
    <row r="288" spans="1:22" ht="14.5" x14ac:dyDescent="0.35">
      <c r="A288" s="18"/>
      <c r="B288" s="18"/>
      <c r="C288" s="18" t="s">
        <v>271</v>
      </c>
      <c r="D288" s="19"/>
      <c r="E288" s="8"/>
      <c r="F288" s="21">
        <f>Source!AL427</f>
        <v>4.08</v>
      </c>
      <c r="G288" s="20" t="str">
        <f>Source!DD427</f>
        <v>)*4</v>
      </c>
      <c r="H288" s="8">
        <f>Source!AW427</f>
        <v>1</v>
      </c>
      <c r="I288" s="8">
        <f>IF(Source!BC427&lt;&gt; 0, Source!BC427, 1)</f>
        <v>1</v>
      </c>
      <c r="J288" s="21">
        <f>Source!P427</f>
        <v>6.23</v>
      </c>
      <c r="K288" s="21"/>
    </row>
    <row r="289" spans="1:22" ht="53" x14ac:dyDescent="0.35">
      <c r="A289" s="18" t="s">
        <v>188</v>
      </c>
      <c r="B289" s="18" t="s">
        <v>284</v>
      </c>
      <c r="C289" s="18" t="s">
        <v>285</v>
      </c>
      <c r="D289" s="19" t="str">
        <f>Source!H428</f>
        <v>м3</v>
      </c>
      <c r="E289" s="8">
        <f>Source!I428</f>
        <v>-0.10687599999999998</v>
      </c>
      <c r="F289" s="21">
        <f>Source!AK428</f>
        <v>49.83</v>
      </c>
      <c r="G289" s="23" t="s">
        <v>290</v>
      </c>
      <c r="H289" s="8">
        <f>Source!AW428</f>
        <v>1</v>
      </c>
      <c r="I289" s="8">
        <f>IF(Source!BC428&lt;&gt; 0, Source!BC428, 1)</f>
        <v>1</v>
      </c>
      <c r="J289" s="21">
        <f>Source!O428</f>
        <v>-5.33</v>
      </c>
      <c r="K289" s="21"/>
      <c r="Q289">
        <f>ROUND((Source!BZ428/100)*ROUND((Source!AF428*Source!AV428)*Source!I428, 2), 2)</f>
        <v>0</v>
      </c>
      <c r="R289">
        <f>Source!X428</f>
        <v>0</v>
      </c>
      <c r="S289">
        <f>ROUND((Source!CA428/100)*ROUND((Source!AF428*Source!AV428)*Source!I428, 2), 2)</f>
        <v>0</v>
      </c>
      <c r="T289">
        <f>Source!Y428</f>
        <v>0</v>
      </c>
      <c r="U289">
        <f>ROUND((175/100)*ROUND((Source!AE428*Source!AV428)*Source!I428, 2), 2)</f>
        <v>0</v>
      </c>
      <c r="V289">
        <f>ROUND((108/100)*ROUND(Source!CS428*Source!I428, 2), 2)</f>
        <v>0</v>
      </c>
    </row>
    <row r="290" spans="1:22" ht="14.5" x14ac:dyDescent="0.35">
      <c r="A290" s="18"/>
      <c r="B290" s="18"/>
      <c r="C290" s="18" t="s">
        <v>273</v>
      </c>
      <c r="D290" s="19" t="s">
        <v>274</v>
      </c>
      <c r="E290" s="8">
        <f>Source!AT427</f>
        <v>70</v>
      </c>
      <c r="F290" s="21"/>
      <c r="G290" s="20"/>
      <c r="H290" s="8"/>
      <c r="I290" s="8"/>
      <c r="J290" s="21">
        <f>SUM(R285:R289)</f>
        <v>1925.67</v>
      </c>
      <c r="K290" s="21"/>
    </row>
    <row r="291" spans="1:22" ht="14.5" x14ac:dyDescent="0.35">
      <c r="A291" s="18"/>
      <c r="B291" s="18"/>
      <c r="C291" s="18" t="s">
        <v>275</v>
      </c>
      <c r="D291" s="19" t="s">
        <v>274</v>
      </c>
      <c r="E291" s="8">
        <f>Source!AU427</f>
        <v>10</v>
      </c>
      <c r="F291" s="21"/>
      <c r="G291" s="20"/>
      <c r="H291" s="8"/>
      <c r="I291" s="8"/>
      <c r="J291" s="21">
        <f>SUM(T285:T290)</f>
        <v>275.10000000000002</v>
      </c>
      <c r="K291" s="21"/>
    </row>
    <row r="292" spans="1:22" ht="14.5" x14ac:dyDescent="0.35">
      <c r="A292" s="18"/>
      <c r="B292" s="18"/>
      <c r="C292" s="18" t="s">
        <v>276</v>
      </c>
      <c r="D292" s="19" t="s">
        <v>277</v>
      </c>
      <c r="E292" s="8">
        <f>Source!AQ427</f>
        <v>3.22</v>
      </c>
      <c r="F292" s="21"/>
      <c r="G292" s="20" t="str">
        <f>Source!DI427</f>
        <v>)*4)*2</v>
      </c>
      <c r="H292" s="8">
        <f>Source!AV427</f>
        <v>1</v>
      </c>
      <c r="I292" s="8"/>
      <c r="J292" s="21"/>
      <c r="K292" s="21">
        <f>Source!U427</f>
        <v>9.832592</v>
      </c>
    </row>
    <row r="293" spans="1:22" ht="14" x14ac:dyDescent="0.3">
      <c r="A293" s="25"/>
      <c r="B293" s="25"/>
      <c r="C293" s="25"/>
      <c r="D293" s="25"/>
      <c r="E293" s="25"/>
      <c r="F293" s="25"/>
      <c r="G293" s="25"/>
      <c r="H293" s="25"/>
      <c r="I293" s="52">
        <f>J287+J288+J290+J291+SUM(J289:J289)</f>
        <v>4952.630000000001</v>
      </c>
      <c r="J293" s="52"/>
      <c r="K293" s="26">
        <f>IF(Source!I427&lt;&gt;0, ROUND(I293/Source!I427, 2), 0)</f>
        <v>12975.19</v>
      </c>
      <c r="P293" s="24">
        <f>I293</f>
        <v>4952.630000000001</v>
      </c>
    </row>
    <row r="295" spans="1:22" ht="14" x14ac:dyDescent="0.3">
      <c r="A295" s="50" t="str">
        <f>CONCATENATE("Итого по подразделу: ",IF(Source!G430&lt;&gt;"Новый подраздел", Source!G430, ""))</f>
        <v>Итого по подразделу: Мытье окон, дверей, перегородок, внутреннего остекления</v>
      </c>
      <c r="B295" s="50"/>
      <c r="C295" s="50"/>
      <c r="D295" s="50"/>
      <c r="E295" s="50"/>
      <c r="F295" s="50"/>
      <c r="G295" s="50"/>
      <c r="H295" s="50"/>
      <c r="I295" s="48">
        <f>SUM(P284:P294)</f>
        <v>4952.630000000001</v>
      </c>
      <c r="J295" s="49"/>
      <c r="K295" s="27"/>
    </row>
    <row r="298" spans="1:22" ht="16.5" x14ac:dyDescent="0.35">
      <c r="A298" s="51" t="str">
        <f>CONCATENATE("Подраздел: ",IF(Source!G460&lt;&gt;"Новый подраздел", Source!G460, ""))</f>
        <v>Подраздел: Мытье сантехнических приборов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</row>
    <row r="299" spans="1:22" ht="42" x14ac:dyDescent="0.35">
      <c r="A299" s="18">
        <v>26</v>
      </c>
      <c r="B299" s="18" t="str">
        <f>Source!F464</f>
        <v>1.16-1101-2-1/1</v>
      </c>
      <c r="C299" s="18" t="str">
        <f>Source!G464</f>
        <v>Уборка санитарно-технических приборов в туалетах административных зданий - унитазы</v>
      </c>
      <c r="D299" s="19" t="str">
        <f>Source!H464</f>
        <v>100 шт.</v>
      </c>
      <c r="E299" s="8">
        <f>Source!I464</f>
        <v>0.15</v>
      </c>
      <c r="F299" s="21"/>
      <c r="G299" s="20"/>
      <c r="H299" s="8"/>
      <c r="I299" s="8"/>
      <c r="J299" s="21"/>
      <c r="K299" s="21"/>
      <c r="Q299">
        <f>ROUND((Source!BZ464/100)*ROUND((Source!AF464*Source!AV464)*Source!I464, 2), 2)</f>
        <v>1052.8699999999999</v>
      </c>
      <c r="R299">
        <f>Source!X464</f>
        <v>1052.8699999999999</v>
      </c>
      <c r="S299">
        <f>ROUND((Source!CA464/100)*ROUND((Source!AF464*Source!AV464)*Source!I464, 2), 2)</f>
        <v>150.41</v>
      </c>
      <c r="T299">
        <f>Source!Y464</f>
        <v>150.41</v>
      </c>
      <c r="U299">
        <f>ROUND((175/100)*ROUND((Source!AE464*Source!AV464)*Source!I464, 2), 2)</f>
        <v>0</v>
      </c>
      <c r="V299">
        <f>ROUND((108/100)*ROUND(Source!CS464*Source!I464, 2), 2)</f>
        <v>0</v>
      </c>
    </row>
    <row r="300" spans="1:22" x14ac:dyDescent="0.25">
      <c r="C300" s="22" t="str">
        <f>"Объем: "&amp;Source!I464&amp;"=13/"&amp;"100"</f>
        <v>Объем: 0,15=13/100</v>
      </c>
    </row>
    <row r="301" spans="1:22" ht="14.5" x14ac:dyDescent="0.35">
      <c r="A301" s="18"/>
      <c r="B301" s="18"/>
      <c r="C301" s="18" t="s">
        <v>270</v>
      </c>
      <c r="D301" s="19"/>
      <c r="E301" s="8"/>
      <c r="F301" s="21">
        <f>Source!AO464</f>
        <v>2506.83</v>
      </c>
      <c r="G301" s="20" t="str">
        <f>Source!DG464</f>
        <v>)*4</v>
      </c>
      <c r="H301" s="8">
        <f>Source!AV464</f>
        <v>1</v>
      </c>
      <c r="I301" s="8">
        <f>IF(Source!BA464&lt;&gt; 0, Source!BA464, 1)</f>
        <v>1</v>
      </c>
      <c r="J301" s="21">
        <f>Source!S464</f>
        <v>1504.1</v>
      </c>
      <c r="K301" s="21"/>
    </row>
    <row r="302" spans="1:22" ht="14.5" x14ac:dyDescent="0.35">
      <c r="A302" s="18"/>
      <c r="B302" s="18"/>
      <c r="C302" s="18" t="s">
        <v>271</v>
      </c>
      <c r="D302" s="19"/>
      <c r="E302" s="8"/>
      <c r="F302" s="21">
        <f>Source!AL464</f>
        <v>159.93</v>
      </c>
      <c r="G302" s="20" t="str">
        <f>Source!DD464</f>
        <v>)*4</v>
      </c>
      <c r="H302" s="8">
        <f>Source!AW464</f>
        <v>1</v>
      </c>
      <c r="I302" s="8">
        <f>IF(Source!BC464&lt;&gt; 0, Source!BC464, 1)</f>
        <v>1</v>
      </c>
      <c r="J302" s="21">
        <f>Source!P464</f>
        <v>95.96</v>
      </c>
      <c r="K302" s="21"/>
    </row>
    <row r="303" spans="1:22" ht="14.5" x14ac:dyDescent="0.35">
      <c r="A303" s="18" t="s">
        <v>190</v>
      </c>
      <c r="B303" s="18" t="str">
        <f>Source!F465</f>
        <v>21.1-25-13</v>
      </c>
      <c r="C303" s="18" t="str">
        <f>Source!G465</f>
        <v>Вода</v>
      </c>
      <c r="D303" s="19" t="str">
        <f>Source!H465</f>
        <v>м3</v>
      </c>
      <c r="E303" s="8">
        <f>Source!I465</f>
        <v>-0.21</v>
      </c>
      <c r="F303" s="21">
        <f>Source!AK465</f>
        <v>49.83</v>
      </c>
      <c r="G303" s="23" t="s">
        <v>289</v>
      </c>
      <c r="H303" s="8">
        <f>Source!AW465</f>
        <v>1</v>
      </c>
      <c r="I303" s="8">
        <f>IF(Source!BC465&lt;&gt; 0, Source!BC465, 1)</f>
        <v>1</v>
      </c>
      <c r="J303" s="21">
        <f>Source!O465</f>
        <v>-10.46</v>
      </c>
      <c r="K303" s="21"/>
      <c r="Q303">
        <f>ROUND((Source!BZ465/100)*ROUND((Source!AF465*Source!AV465)*Source!I465, 2), 2)</f>
        <v>0</v>
      </c>
      <c r="R303">
        <f>Source!X465</f>
        <v>0</v>
      </c>
      <c r="S303">
        <f>ROUND((Source!CA465/100)*ROUND((Source!AF465*Source!AV465)*Source!I465, 2), 2)</f>
        <v>0</v>
      </c>
      <c r="T303">
        <f>Source!Y465</f>
        <v>0</v>
      </c>
      <c r="U303">
        <f>ROUND((175/100)*ROUND((Source!AE465*Source!AV465)*Source!I465, 2), 2)</f>
        <v>0</v>
      </c>
      <c r="V303">
        <f>ROUND((108/100)*ROUND(Source!CS465*Source!I465, 2), 2)</f>
        <v>0</v>
      </c>
    </row>
    <row r="304" spans="1:22" ht="14.5" x14ac:dyDescent="0.35">
      <c r="A304" s="18"/>
      <c r="B304" s="18"/>
      <c r="C304" s="18" t="s">
        <v>273</v>
      </c>
      <c r="D304" s="19" t="s">
        <v>274</v>
      </c>
      <c r="E304" s="8">
        <f>Source!AT464</f>
        <v>70</v>
      </c>
      <c r="F304" s="21"/>
      <c r="G304" s="20"/>
      <c r="H304" s="8"/>
      <c r="I304" s="8"/>
      <c r="J304" s="21">
        <f>SUM(R299:R303)</f>
        <v>1052.8699999999999</v>
      </c>
      <c r="K304" s="21"/>
    </row>
    <row r="305" spans="1:22" ht="14.5" x14ac:dyDescent="0.35">
      <c r="A305" s="18"/>
      <c r="B305" s="18"/>
      <c r="C305" s="18" t="s">
        <v>275</v>
      </c>
      <c r="D305" s="19" t="s">
        <v>274</v>
      </c>
      <c r="E305" s="8">
        <f>Source!AU464</f>
        <v>10</v>
      </c>
      <c r="F305" s="21"/>
      <c r="G305" s="20"/>
      <c r="H305" s="8"/>
      <c r="I305" s="8"/>
      <c r="J305" s="21">
        <f>SUM(T299:T304)</f>
        <v>150.41</v>
      </c>
      <c r="K305" s="21"/>
    </row>
    <row r="306" spans="1:22" ht="14.5" x14ac:dyDescent="0.35">
      <c r="A306" s="18"/>
      <c r="B306" s="18"/>
      <c r="C306" s="18" t="s">
        <v>276</v>
      </c>
      <c r="D306" s="19" t="s">
        <v>277</v>
      </c>
      <c r="E306" s="8">
        <f>Source!AQ464</f>
        <v>8.9600000000000009</v>
      </c>
      <c r="F306" s="21"/>
      <c r="G306" s="20" t="str">
        <f>Source!DI464</f>
        <v>)*4</v>
      </c>
      <c r="H306" s="8">
        <f>Source!AV464</f>
        <v>1</v>
      </c>
      <c r="I306" s="8"/>
      <c r="J306" s="21"/>
      <c r="K306" s="21">
        <f>Source!U464</f>
        <v>5.3760000000000003</v>
      </c>
    </row>
    <row r="307" spans="1:22" ht="14" x14ac:dyDescent="0.3">
      <c r="A307" s="25"/>
      <c r="B307" s="25"/>
      <c r="C307" s="25"/>
      <c r="D307" s="25"/>
      <c r="E307" s="25"/>
      <c r="F307" s="25"/>
      <c r="G307" s="25"/>
      <c r="H307" s="25"/>
      <c r="I307" s="52">
        <f>J301+J302+J304+J305+SUM(J303:J303)</f>
        <v>2792.8799999999997</v>
      </c>
      <c r="J307" s="52"/>
      <c r="K307" s="26">
        <f>IF(Source!I464&lt;&gt;0, ROUND(I307/Source!I464, 2), 0)</f>
        <v>18619.2</v>
      </c>
      <c r="P307" s="24">
        <f>I307</f>
        <v>2792.8799999999997</v>
      </c>
    </row>
    <row r="308" spans="1:22" ht="42" x14ac:dyDescent="0.35">
      <c r="A308" s="18">
        <v>27</v>
      </c>
      <c r="B308" s="18" t="str">
        <f>Source!F466</f>
        <v>1.16-1101-2-2/1</v>
      </c>
      <c r="C308" s="18" t="str">
        <f>Source!G466</f>
        <v>Уборка санитарно-технических приборов в туалетах административных зданий - умывальники</v>
      </c>
      <c r="D308" s="19" t="str">
        <f>Source!H466</f>
        <v>100 шт.</v>
      </c>
      <c r="E308" s="8">
        <f>Source!I466</f>
        <v>0.33</v>
      </c>
      <c r="F308" s="21"/>
      <c r="G308" s="20"/>
      <c r="H308" s="8"/>
      <c r="I308" s="8"/>
      <c r="J308" s="21"/>
      <c r="K308" s="21"/>
      <c r="Q308">
        <f>ROUND((Source!BZ466/100)*ROUND((Source!AF466*Source!AV466)*Source!I466, 2), 2)</f>
        <v>1277.07</v>
      </c>
      <c r="R308">
        <f>Source!X466</f>
        <v>1277.07</v>
      </c>
      <c r="S308">
        <f>ROUND((Source!CA466/100)*ROUND((Source!AF466*Source!AV466)*Source!I466, 2), 2)</f>
        <v>182.44</v>
      </c>
      <c r="T308">
        <f>Source!Y466</f>
        <v>182.44</v>
      </c>
      <c r="U308">
        <f>ROUND((175/100)*ROUND((Source!AE466*Source!AV466)*Source!I466, 2), 2)</f>
        <v>0</v>
      </c>
      <c r="V308">
        <f>ROUND((108/100)*ROUND(Source!CS466*Source!I466, 2), 2)</f>
        <v>0</v>
      </c>
    </row>
    <row r="309" spans="1:22" x14ac:dyDescent="0.25">
      <c r="C309" s="22" t="str">
        <f>"Объем: "&amp;Source!I466&amp;"=10/"&amp;"100"</f>
        <v>Объем: 0,33=10/100</v>
      </c>
    </row>
    <row r="310" spans="1:22" ht="14.5" x14ac:dyDescent="0.35">
      <c r="A310" s="18"/>
      <c r="B310" s="18"/>
      <c r="C310" s="18" t="s">
        <v>270</v>
      </c>
      <c r="D310" s="19"/>
      <c r="E310" s="8"/>
      <c r="F310" s="21">
        <f>Source!AO466</f>
        <v>1382.11</v>
      </c>
      <c r="G310" s="20" t="str">
        <f>Source!DG466</f>
        <v>)*4</v>
      </c>
      <c r="H310" s="8">
        <f>Source!AV466</f>
        <v>1</v>
      </c>
      <c r="I310" s="8">
        <f>IF(Source!BA466&lt;&gt; 0, Source!BA466, 1)</f>
        <v>1</v>
      </c>
      <c r="J310" s="21">
        <f>Source!S466</f>
        <v>1824.39</v>
      </c>
      <c r="K310" s="21"/>
    </row>
    <row r="311" spans="1:22" ht="14.5" x14ac:dyDescent="0.35">
      <c r="A311" s="18"/>
      <c r="B311" s="18"/>
      <c r="C311" s="18" t="s">
        <v>271</v>
      </c>
      <c r="D311" s="19"/>
      <c r="E311" s="8"/>
      <c r="F311" s="21">
        <f>Source!AL466</f>
        <v>141.94</v>
      </c>
      <c r="G311" s="20" t="str">
        <f>Source!DD466</f>
        <v>)*4</v>
      </c>
      <c r="H311" s="8">
        <f>Source!AW466</f>
        <v>1</v>
      </c>
      <c r="I311" s="8">
        <f>IF(Source!BC466&lt;&gt; 0, Source!BC466, 1)</f>
        <v>1</v>
      </c>
      <c r="J311" s="21">
        <f>Source!P466</f>
        <v>187.36</v>
      </c>
      <c r="K311" s="21"/>
    </row>
    <row r="312" spans="1:22" ht="14.5" x14ac:dyDescent="0.35">
      <c r="A312" s="18" t="s">
        <v>192</v>
      </c>
      <c r="B312" s="18" t="str">
        <f>Source!F467</f>
        <v>21.1-25-13</v>
      </c>
      <c r="C312" s="18" t="str">
        <f>Source!G467</f>
        <v>Вода</v>
      </c>
      <c r="D312" s="19" t="str">
        <f>Source!H467</f>
        <v>м3</v>
      </c>
      <c r="E312" s="8">
        <f>Source!I467</f>
        <v>-0.39600000000000002</v>
      </c>
      <c r="F312" s="21">
        <f>Source!AK467</f>
        <v>49.83</v>
      </c>
      <c r="G312" s="23" t="s">
        <v>289</v>
      </c>
      <c r="H312" s="8">
        <f>Source!AW467</f>
        <v>1</v>
      </c>
      <c r="I312" s="8">
        <f>IF(Source!BC467&lt;&gt; 0, Source!BC467, 1)</f>
        <v>1</v>
      </c>
      <c r="J312" s="21">
        <f>Source!O467</f>
        <v>-19.73</v>
      </c>
      <c r="K312" s="21"/>
      <c r="Q312">
        <f>ROUND((Source!BZ467/100)*ROUND((Source!AF467*Source!AV467)*Source!I467, 2), 2)</f>
        <v>0</v>
      </c>
      <c r="R312">
        <f>Source!X467</f>
        <v>0</v>
      </c>
      <c r="S312">
        <f>ROUND((Source!CA467/100)*ROUND((Source!AF467*Source!AV467)*Source!I467, 2), 2)</f>
        <v>0</v>
      </c>
      <c r="T312">
        <f>Source!Y467</f>
        <v>0</v>
      </c>
      <c r="U312">
        <f>ROUND((175/100)*ROUND((Source!AE467*Source!AV467)*Source!I467, 2), 2)</f>
        <v>0</v>
      </c>
      <c r="V312">
        <f>ROUND((108/100)*ROUND(Source!CS467*Source!I467, 2), 2)</f>
        <v>0</v>
      </c>
    </row>
    <row r="313" spans="1:22" ht="14.5" x14ac:dyDescent="0.35">
      <c r="A313" s="18"/>
      <c r="B313" s="18"/>
      <c r="C313" s="18" t="s">
        <v>273</v>
      </c>
      <c r="D313" s="19" t="s">
        <v>274</v>
      </c>
      <c r="E313" s="8">
        <f>Source!AT466</f>
        <v>70</v>
      </c>
      <c r="F313" s="21"/>
      <c r="G313" s="20"/>
      <c r="H313" s="8"/>
      <c r="I313" s="8"/>
      <c r="J313" s="21">
        <f>SUM(R308:R312)</f>
        <v>1277.07</v>
      </c>
      <c r="K313" s="21"/>
    </row>
    <row r="314" spans="1:22" ht="14.5" x14ac:dyDescent="0.35">
      <c r="A314" s="18"/>
      <c r="B314" s="18"/>
      <c r="C314" s="18" t="s">
        <v>275</v>
      </c>
      <c r="D314" s="19" t="s">
        <v>274</v>
      </c>
      <c r="E314" s="8">
        <f>Source!AU466</f>
        <v>10</v>
      </c>
      <c r="F314" s="21"/>
      <c r="G314" s="20"/>
      <c r="H314" s="8"/>
      <c r="I314" s="8"/>
      <c r="J314" s="21">
        <f>SUM(T308:T313)</f>
        <v>182.44</v>
      </c>
      <c r="K314" s="21"/>
    </row>
    <row r="315" spans="1:22" ht="14.5" x14ac:dyDescent="0.35">
      <c r="A315" s="18"/>
      <c r="B315" s="18"/>
      <c r="C315" s="18" t="s">
        <v>276</v>
      </c>
      <c r="D315" s="19" t="s">
        <v>277</v>
      </c>
      <c r="E315" s="8">
        <f>Source!AQ466</f>
        <v>4.9400000000000004</v>
      </c>
      <c r="F315" s="21"/>
      <c r="G315" s="20" t="str">
        <f>Source!DI466</f>
        <v>)*4</v>
      </c>
      <c r="H315" s="8">
        <f>Source!AV466</f>
        <v>1</v>
      </c>
      <c r="I315" s="8"/>
      <c r="J315" s="21"/>
      <c r="K315" s="21">
        <f>Source!U466</f>
        <v>6.5208000000000013</v>
      </c>
    </row>
    <row r="316" spans="1:22" ht="14" x14ac:dyDescent="0.3">
      <c r="A316" s="25"/>
      <c r="B316" s="25"/>
      <c r="C316" s="25"/>
      <c r="D316" s="25"/>
      <c r="E316" s="25"/>
      <c r="F316" s="25"/>
      <c r="G316" s="25"/>
      <c r="H316" s="25"/>
      <c r="I316" s="52">
        <f>J310+J311+J313+J314+SUM(J312:J312)</f>
        <v>3451.5299999999997</v>
      </c>
      <c r="J316" s="52"/>
      <c r="K316" s="26">
        <f>IF(Source!I466&lt;&gt;0, ROUND(I316/Source!I466, 2), 0)</f>
        <v>10459.18</v>
      </c>
      <c r="P316" s="24">
        <f>I316</f>
        <v>3451.5299999999997</v>
      </c>
    </row>
    <row r="317" spans="1:22" ht="42" x14ac:dyDescent="0.35">
      <c r="A317" s="18">
        <v>28</v>
      </c>
      <c r="B317" s="18" t="str">
        <f>Source!F468</f>
        <v>1.16-1101-2-2/1</v>
      </c>
      <c r="C317" s="18" t="str">
        <f>Source!G468</f>
        <v>Уборка санитарно-технических приборов в туалетах административных зданий - умывальники (поддоны)</v>
      </c>
      <c r="D317" s="19" t="str">
        <f>Source!H468</f>
        <v>100 шт.</v>
      </c>
      <c r="E317" s="8">
        <f>Source!I468</f>
        <v>0.14000000000000001</v>
      </c>
      <c r="F317" s="21"/>
      <c r="G317" s="20"/>
      <c r="H317" s="8"/>
      <c r="I317" s="8"/>
      <c r="J317" s="21"/>
      <c r="K317" s="21"/>
      <c r="Q317">
        <f>ROUND((Source!BZ468/100)*ROUND((Source!AF468*Source!AV468)*Source!I468, 2), 2)</f>
        <v>541.79</v>
      </c>
      <c r="R317">
        <f>Source!X468</f>
        <v>541.79</v>
      </c>
      <c r="S317">
        <f>ROUND((Source!CA468/100)*ROUND((Source!AF468*Source!AV468)*Source!I468, 2), 2)</f>
        <v>77.400000000000006</v>
      </c>
      <c r="T317">
        <f>Source!Y468</f>
        <v>77.400000000000006</v>
      </c>
      <c r="U317">
        <f>ROUND((175/100)*ROUND((Source!AE468*Source!AV468)*Source!I468, 2), 2)</f>
        <v>0</v>
      </c>
      <c r="V317">
        <f>ROUND((108/100)*ROUND(Source!CS468*Source!I468, 2), 2)</f>
        <v>0</v>
      </c>
    </row>
    <row r="318" spans="1:22" x14ac:dyDescent="0.25">
      <c r="C318" s="22" t="str">
        <f>"Объем: "&amp;Source!I468&amp;"=2/"&amp;"100"</f>
        <v>Объем: 0,14=2/100</v>
      </c>
    </row>
    <row r="319" spans="1:22" ht="14.5" x14ac:dyDescent="0.35">
      <c r="A319" s="18"/>
      <c r="B319" s="18"/>
      <c r="C319" s="18" t="s">
        <v>270</v>
      </c>
      <c r="D319" s="19"/>
      <c r="E319" s="8"/>
      <c r="F319" s="21">
        <f>Source!AO468</f>
        <v>1382.11</v>
      </c>
      <c r="G319" s="20" t="str">
        <f>Source!DG468</f>
        <v>)*4</v>
      </c>
      <c r="H319" s="8">
        <f>Source!AV468</f>
        <v>1</v>
      </c>
      <c r="I319" s="8">
        <f>IF(Source!BA468&lt;&gt; 0, Source!BA468, 1)</f>
        <v>1</v>
      </c>
      <c r="J319" s="21">
        <f>Source!S468</f>
        <v>773.98</v>
      </c>
      <c r="K319" s="21"/>
    </row>
    <row r="320" spans="1:22" ht="14.5" x14ac:dyDescent="0.35">
      <c r="A320" s="18"/>
      <c r="B320" s="18"/>
      <c r="C320" s="18" t="s">
        <v>271</v>
      </c>
      <c r="D320" s="19"/>
      <c r="E320" s="8"/>
      <c r="F320" s="21">
        <f>Source!AL468</f>
        <v>141.94</v>
      </c>
      <c r="G320" s="20" t="str">
        <f>Source!DD468</f>
        <v>)*4</v>
      </c>
      <c r="H320" s="8">
        <f>Source!AW468</f>
        <v>1</v>
      </c>
      <c r="I320" s="8">
        <f>IF(Source!BC468&lt;&gt; 0, Source!BC468, 1)</f>
        <v>1</v>
      </c>
      <c r="J320" s="21">
        <f>Source!P468</f>
        <v>79.489999999999995</v>
      </c>
      <c r="K320" s="21"/>
    </row>
    <row r="321" spans="1:22" ht="14.5" x14ac:dyDescent="0.35">
      <c r="A321" s="18" t="s">
        <v>194</v>
      </c>
      <c r="B321" s="18" t="str">
        <f>Source!F469</f>
        <v>21.1-25-13</v>
      </c>
      <c r="C321" s="18" t="str">
        <f>Source!G469</f>
        <v>Вода</v>
      </c>
      <c r="D321" s="19" t="str">
        <f>Source!H469</f>
        <v>м3</v>
      </c>
      <c r="E321" s="8">
        <f>Source!I469</f>
        <v>-0.16800000000000001</v>
      </c>
      <c r="F321" s="21">
        <f>Source!AK469</f>
        <v>49.83</v>
      </c>
      <c r="G321" s="23" t="s">
        <v>289</v>
      </c>
      <c r="H321" s="8">
        <f>Source!AW469</f>
        <v>1</v>
      </c>
      <c r="I321" s="8">
        <f>IF(Source!BC469&lt;&gt; 0, Source!BC469, 1)</f>
        <v>1</v>
      </c>
      <c r="J321" s="21">
        <f>Source!O469</f>
        <v>-8.3699999999999992</v>
      </c>
      <c r="K321" s="21"/>
      <c r="Q321">
        <f>ROUND((Source!BZ469/100)*ROUND((Source!AF469*Source!AV469)*Source!I469, 2), 2)</f>
        <v>0</v>
      </c>
      <c r="R321">
        <f>Source!X469</f>
        <v>0</v>
      </c>
      <c r="S321">
        <f>ROUND((Source!CA469/100)*ROUND((Source!AF469*Source!AV469)*Source!I469, 2), 2)</f>
        <v>0</v>
      </c>
      <c r="T321">
        <f>Source!Y469</f>
        <v>0</v>
      </c>
      <c r="U321">
        <f>ROUND((175/100)*ROUND((Source!AE469*Source!AV469)*Source!I469, 2), 2)</f>
        <v>0</v>
      </c>
      <c r="V321">
        <f>ROUND((108/100)*ROUND(Source!CS469*Source!I469, 2), 2)</f>
        <v>0</v>
      </c>
    </row>
    <row r="322" spans="1:22" ht="14.5" x14ac:dyDescent="0.35">
      <c r="A322" s="18"/>
      <c r="B322" s="18"/>
      <c r="C322" s="18" t="s">
        <v>273</v>
      </c>
      <c r="D322" s="19" t="s">
        <v>274</v>
      </c>
      <c r="E322" s="8">
        <f>Source!AT468</f>
        <v>70</v>
      </c>
      <c r="F322" s="21"/>
      <c r="G322" s="20"/>
      <c r="H322" s="8"/>
      <c r="I322" s="8"/>
      <c r="J322" s="21">
        <f>SUM(R317:R321)</f>
        <v>541.79</v>
      </c>
      <c r="K322" s="21"/>
    </row>
    <row r="323" spans="1:22" ht="14.5" x14ac:dyDescent="0.35">
      <c r="A323" s="18"/>
      <c r="B323" s="18"/>
      <c r="C323" s="18" t="s">
        <v>275</v>
      </c>
      <c r="D323" s="19" t="s">
        <v>274</v>
      </c>
      <c r="E323" s="8">
        <f>Source!AU468</f>
        <v>10</v>
      </c>
      <c r="F323" s="21"/>
      <c r="G323" s="20"/>
      <c r="H323" s="8"/>
      <c r="I323" s="8"/>
      <c r="J323" s="21">
        <f>SUM(T317:T322)</f>
        <v>77.400000000000006</v>
      </c>
      <c r="K323" s="21"/>
    </row>
    <row r="324" spans="1:22" ht="14.5" x14ac:dyDescent="0.35">
      <c r="A324" s="18"/>
      <c r="B324" s="18"/>
      <c r="C324" s="18" t="s">
        <v>276</v>
      </c>
      <c r="D324" s="19" t="s">
        <v>277</v>
      </c>
      <c r="E324" s="8">
        <f>Source!AQ468</f>
        <v>4.9400000000000004</v>
      </c>
      <c r="F324" s="21"/>
      <c r="G324" s="20" t="str">
        <f>Source!DI468</f>
        <v>)*4</v>
      </c>
      <c r="H324" s="8">
        <f>Source!AV468</f>
        <v>1</v>
      </c>
      <c r="I324" s="8"/>
      <c r="J324" s="21"/>
      <c r="K324" s="21">
        <f>Source!U468</f>
        <v>2.7664000000000004</v>
      </c>
    </row>
    <row r="325" spans="1:22" ht="14" x14ac:dyDescent="0.3">
      <c r="A325" s="25"/>
      <c r="B325" s="25"/>
      <c r="C325" s="25"/>
      <c r="D325" s="25"/>
      <c r="E325" s="25"/>
      <c r="F325" s="25"/>
      <c r="G325" s="25"/>
      <c r="H325" s="25"/>
      <c r="I325" s="52">
        <f>J319+J320+J322+J323+SUM(J321:J321)</f>
        <v>1464.2900000000002</v>
      </c>
      <c r="J325" s="52"/>
      <c r="K325" s="26">
        <f>IF(Source!I468&lt;&gt;0, ROUND(I325/Source!I468, 2), 0)</f>
        <v>10459.209999999999</v>
      </c>
      <c r="P325" s="24">
        <f>I325</f>
        <v>1464.2900000000002</v>
      </c>
    </row>
    <row r="327" spans="1:22" ht="14" x14ac:dyDescent="0.3">
      <c r="A327" s="50" t="str">
        <f>CONCATENATE("Итого по подразделу: ",IF(Source!G471&lt;&gt;"Новый подраздел", Source!G471, ""))</f>
        <v>Итого по подразделу: Мытье сантехнических приборов</v>
      </c>
      <c r="B327" s="50"/>
      <c r="C327" s="50"/>
      <c r="D327" s="50"/>
      <c r="E327" s="50"/>
      <c r="F327" s="50"/>
      <c r="G327" s="50"/>
      <c r="H327" s="50"/>
      <c r="I327" s="48">
        <f>SUM(P298:P326)</f>
        <v>7708.7</v>
      </c>
      <c r="J327" s="49"/>
      <c r="K327" s="27"/>
    </row>
    <row r="330" spans="1:22" ht="16.5" x14ac:dyDescent="0.35">
      <c r="A330" s="51" t="str">
        <f>CONCATENATE("Подраздел: ",IF(Source!G501&lt;&gt;"Новый подраздел", Source!G501, ""))</f>
        <v>Подраздел: Уход за мебелью</v>
      </c>
      <c r="B330" s="51"/>
      <c r="C330" s="51"/>
      <c r="D330" s="51"/>
      <c r="E330" s="51"/>
      <c r="F330" s="51"/>
      <c r="G330" s="51"/>
      <c r="H330" s="51"/>
      <c r="I330" s="51"/>
      <c r="J330" s="51"/>
      <c r="K330" s="51"/>
    </row>
    <row r="331" spans="1:22" ht="42" x14ac:dyDescent="0.35">
      <c r="A331" s="18">
        <v>29</v>
      </c>
      <c r="B331" s="18" t="str">
        <f>Source!F505</f>
        <v>1.26-1101-1-2/1</v>
      </c>
      <c r="C331" s="18" t="str">
        <f>Source!G505</f>
        <v>Удаление пыли и загрязнений с мебели и прочих поверхностей - административных кабинетов</v>
      </c>
      <c r="D331" s="19" t="str">
        <f>Source!H505</f>
        <v>100 м2</v>
      </c>
      <c r="E331" s="8">
        <f>Source!I505</f>
        <v>5.6116999999999999</v>
      </c>
      <c r="F331" s="21"/>
      <c r="G331" s="20"/>
      <c r="H331" s="8"/>
      <c r="I331" s="8"/>
      <c r="J331" s="21"/>
      <c r="K331" s="21"/>
      <c r="Q331">
        <f>ROUND((Source!BZ505/100)*ROUND((Source!AF505*Source!AV505)*Source!I505, 2), 2)</f>
        <v>9803.35</v>
      </c>
      <c r="R331">
        <f>Source!X505</f>
        <v>9803.35</v>
      </c>
      <c r="S331">
        <f>ROUND((Source!CA505/100)*ROUND((Source!AF505*Source!AV505)*Source!I505, 2), 2)</f>
        <v>1400.48</v>
      </c>
      <c r="T331">
        <f>Source!Y505</f>
        <v>1400.48</v>
      </c>
      <c r="U331">
        <f>ROUND((175/100)*ROUND((Source!AE505*Source!AV505)*Source!I505, 2), 2)</f>
        <v>0</v>
      </c>
      <c r="V331">
        <f>ROUND((108/100)*ROUND(Source!CS505*Source!I505, 2), 2)</f>
        <v>0</v>
      </c>
    </row>
    <row r="332" spans="1:22" x14ac:dyDescent="0.25">
      <c r="C332" s="22" t="str">
        <f>"Объем: "&amp;Source!I505&amp;"=173,9/"&amp;"100"</f>
        <v>Объем: 5,6117=173,9/100</v>
      </c>
    </row>
    <row r="333" spans="1:22" ht="14.5" x14ac:dyDescent="0.35">
      <c r="A333" s="18"/>
      <c r="B333" s="18"/>
      <c r="C333" s="18" t="s">
        <v>270</v>
      </c>
      <c r="D333" s="19"/>
      <c r="E333" s="8"/>
      <c r="F333" s="21">
        <f>Source!AO505</f>
        <v>623.91</v>
      </c>
      <c r="G333" s="20" t="str">
        <f>Source!DG505</f>
        <v>)*4</v>
      </c>
      <c r="H333" s="8">
        <f>Source!AV505</f>
        <v>1</v>
      </c>
      <c r="I333" s="8">
        <f>IF(Source!BA505&lt;&gt; 0, Source!BA505, 1)</f>
        <v>1</v>
      </c>
      <c r="J333" s="21">
        <f>Source!S505</f>
        <v>14004.78</v>
      </c>
      <c r="K333" s="21"/>
    </row>
    <row r="334" spans="1:22" ht="14.5" x14ac:dyDescent="0.35">
      <c r="A334" s="18"/>
      <c r="B334" s="18"/>
      <c r="C334" s="18" t="s">
        <v>271</v>
      </c>
      <c r="D334" s="19"/>
      <c r="E334" s="8"/>
      <c r="F334" s="21">
        <f>Source!AL505</f>
        <v>9.0299999999999994</v>
      </c>
      <c r="G334" s="20" t="str">
        <f>Source!DD505</f>
        <v>)*4</v>
      </c>
      <c r="H334" s="8">
        <f>Source!AW505</f>
        <v>1</v>
      </c>
      <c r="I334" s="8">
        <f>IF(Source!BC505&lt;&gt; 0, Source!BC505, 1)</f>
        <v>1</v>
      </c>
      <c r="J334" s="21">
        <f>Source!P505</f>
        <v>202.69</v>
      </c>
      <c r="K334" s="21"/>
    </row>
    <row r="335" spans="1:22" ht="14.5" x14ac:dyDescent="0.35">
      <c r="A335" s="18" t="s">
        <v>196</v>
      </c>
      <c r="B335" s="18" t="str">
        <f>Source!F506</f>
        <v>21.1-25-13</v>
      </c>
      <c r="C335" s="18" t="str">
        <f>Source!G506</f>
        <v>Вода</v>
      </c>
      <c r="D335" s="19" t="str">
        <f>Source!H506</f>
        <v>м3</v>
      </c>
      <c r="E335" s="8">
        <f>Source!I506</f>
        <v>-0.22446799999999997</v>
      </c>
      <c r="F335" s="21">
        <f>Source!AK506</f>
        <v>49.83</v>
      </c>
      <c r="G335" s="23" t="s">
        <v>289</v>
      </c>
      <c r="H335" s="8">
        <f>Source!AW506</f>
        <v>1</v>
      </c>
      <c r="I335" s="8">
        <f>IF(Source!BC506&lt;&gt; 0, Source!BC506, 1)</f>
        <v>1</v>
      </c>
      <c r="J335" s="21">
        <f>Source!O506</f>
        <v>-11.19</v>
      </c>
      <c r="K335" s="21"/>
      <c r="Q335">
        <f>ROUND((Source!BZ506/100)*ROUND((Source!AF506*Source!AV506)*Source!I506, 2), 2)</f>
        <v>0</v>
      </c>
      <c r="R335">
        <f>Source!X506</f>
        <v>0</v>
      </c>
      <c r="S335">
        <f>ROUND((Source!CA506/100)*ROUND((Source!AF506*Source!AV506)*Source!I506, 2), 2)</f>
        <v>0</v>
      </c>
      <c r="T335">
        <f>Source!Y506</f>
        <v>0</v>
      </c>
      <c r="U335">
        <f>ROUND((175/100)*ROUND((Source!AE506*Source!AV506)*Source!I506, 2), 2)</f>
        <v>0</v>
      </c>
      <c r="V335">
        <f>ROUND((108/100)*ROUND(Source!CS506*Source!I506, 2), 2)</f>
        <v>0</v>
      </c>
    </row>
    <row r="336" spans="1:22" ht="14.5" x14ac:dyDescent="0.35">
      <c r="A336" s="18"/>
      <c r="B336" s="18"/>
      <c r="C336" s="18" t="s">
        <v>273</v>
      </c>
      <c r="D336" s="19" t="s">
        <v>274</v>
      </c>
      <c r="E336" s="8">
        <f>Source!AT505</f>
        <v>70</v>
      </c>
      <c r="F336" s="21"/>
      <c r="G336" s="20"/>
      <c r="H336" s="8"/>
      <c r="I336" s="8"/>
      <c r="J336" s="21">
        <f>SUM(R331:R335)</f>
        <v>9803.35</v>
      </c>
      <c r="K336" s="21"/>
    </row>
    <row r="337" spans="1:16" ht="14.5" x14ac:dyDescent="0.35">
      <c r="A337" s="18"/>
      <c r="B337" s="18"/>
      <c r="C337" s="18" t="s">
        <v>275</v>
      </c>
      <c r="D337" s="19" t="s">
        <v>274</v>
      </c>
      <c r="E337" s="8">
        <f>Source!AU505</f>
        <v>10</v>
      </c>
      <c r="F337" s="21"/>
      <c r="G337" s="20"/>
      <c r="H337" s="8"/>
      <c r="I337" s="8"/>
      <c r="J337" s="21">
        <f>SUM(T331:T336)</f>
        <v>1400.48</v>
      </c>
      <c r="K337" s="21"/>
    </row>
    <row r="338" spans="1:16" ht="14.5" x14ac:dyDescent="0.35">
      <c r="A338" s="18"/>
      <c r="B338" s="18"/>
      <c r="C338" s="18" t="s">
        <v>276</v>
      </c>
      <c r="D338" s="19" t="s">
        <v>277</v>
      </c>
      <c r="E338" s="8">
        <f>Source!AQ505</f>
        <v>2.23</v>
      </c>
      <c r="F338" s="21"/>
      <c r="G338" s="20" t="str">
        <f>Source!DI505</f>
        <v>)*4</v>
      </c>
      <c r="H338" s="8">
        <f>Source!AV505</f>
        <v>1</v>
      </c>
      <c r="I338" s="8"/>
      <c r="J338" s="21"/>
      <c r="K338" s="21">
        <f>Source!U505</f>
        <v>50.056364000000002</v>
      </c>
    </row>
    <row r="339" spans="1:16" ht="14" x14ac:dyDescent="0.3">
      <c r="A339" s="25"/>
      <c r="B339" s="25"/>
      <c r="C339" s="25"/>
      <c r="D339" s="25"/>
      <c r="E339" s="25"/>
      <c r="F339" s="25"/>
      <c r="G339" s="25"/>
      <c r="H339" s="25"/>
      <c r="I339" s="52">
        <f>J333+J334+J336+J337+SUM(J335:J335)</f>
        <v>25400.11</v>
      </c>
      <c r="J339" s="52"/>
      <c r="K339" s="26">
        <f>IF(Source!I505&lt;&gt;0, ROUND(I339/Source!I505, 2), 0)</f>
        <v>4526.28</v>
      </c>
      <c r="P339" s="24">
        <f>I339</f>
        <v>25400.11</v>
      </c>
    </row>
    <row r="341" spans="1:16" ht="14" x14ac:dyDescent="0.3">
      <c r="A341" s="50" t="str">
        <f>CONCATENATE("Итого по подразделу: ",IF(Source!G508&lt;&gt;"Новый подраздел", Source!G508, ""))</f>
        <v>Итого по подразделу: Уход за мебелью</v>
      </c>
      <c r="B341" s="50"/>
      <c r="C341" s="50"/>
      <c r="D341" s="50"/>
      <c r="E341" s="50"/>
      <c r="F341" s="50"/>
      <c r="G341" s="50"/>
      <c r="H341" s="50"/>
      <c r="I341" s="48">
        <f>SUM(P330:P340)</f>
        <v>25400.11</v>
      </c>
      <c r="J341" s="49"/>
      <c r="K341" s="27"/>
    </row>
    <row r="344" spans="1:16" ht="14" x14ac:dyDescent="0.3">
      <c r="A344" s="50" t="str">
        <f>CONCATENATE("Итого по разделу: ",IF(Source!G538&lt;&gt;"Новый раздел", Source!G538, ""))</f>
        <v>Итого по разделу: Генеральная уборка</v>
      </c>
      <c r="B344" s="50"/>
      <c r="C344" s="50"/>
      <c r="D344" s="50"/>
      <c r="E344" s="50"/>
      <c r="F344" s="50"/>
      <c r="G344" s="50"/>
      <c r="H344" s="50"/>
      <c r="I344" s="48">
        <f>SUM(P201:P343)</f>
        <v>106817.31000000001</v>
      </c>
      <c r="J344" s="49"/>
      <c r="K344" s="27"/>
    </row>
    <row r="346" spans="1:16" ht="14" x14ac:dyDescent="0.3">
      <c r="C346" s="36" t="str">
        <f>Source!H567</f>
        <v>Итого</v>
      </c>
      <c r="D346" s="36"/>
      <c r="E346" s="36"/>
      <c r="F346" s="36"/>
      <c r="G346" s="36"/>
      <c r="H346" s="36"/>
      <c r="I346" s="44">
        <f>IF(Source!F567=0, "", Source!F567)</f>
        <v>106817.31</v>
      </c>
      <c r="J346" s="44"/>
    </row>
    <row r="347" spans="1:16" ht="14" x14ac:dyDescent="0.3">
      <c r="C347" s="36" t="str">
        <f>Source!H568</f>
        <v>НДС 7%</v>
      </c>
      <c r="D347" s="36"/>
      <c r="E347" s="36"/>
      <c r="F347" s="36"/>
      <c r="G347" s="36"/>
      <c r="H347" s="36"/>
      <c r="I347" s="44">
        <f>IF(Source!F568=0, "", Source!F568)</f>
        <v>7477.21</v>
      </c>
      <c r="J347" s="44"/>
    </row>
    <row r="348" spans="1:16" ht="14" x14ac:dyDescent="0.3">
      <c r="C348" s="36" t="str">
        <f>Source!H569</f>
        <v>Всего</v>
      </c>
      <c r="D348" s="36"/>
      <c r="E348" s="36"/>
      <c r="F348" s="36"/>
      <c r="G348" s="36"/>
      <c r="H348" s="36"/>
      <c r="I348" s="44">
        <f>IF(Source!F569=0, "", Source!F569)</f>
        <v>114294.52</v>
      </c>
      <c r="J348" s="44"/>
    </row>
    <row r="350" spans="1:16" ht="14" x14ac:dyDescent="0.3">
      <c r="A350" s="50" t="str">
        <f>CONCATENATE("Итого по локальной смете: ",IF(Source!G571&lt;&gt;"Новая локальная смета", Source!G571, ""))</f>
        <v>Итого по локальной смете: №3.1</v>
      </c>
      <c r="B350" s="50"/>
      <c r="C350" s="50"/>
      <c r="D350" s="50"/>
      <c r="E350" s="50"/>
      <c r="F350" s="50"/>
      <c r="G350" s="50"/>
      <c r="H350" s="50"/>
      <c r="I350" s="48">
        <f>SUM(P32:P349)</f>
        <v>3703829.8599999994</v>
      </c>
      <c r="J350" s="49"/>
      <c r="K350" s="27"/>
    </row>
    <row r="353" spans="1:11" ht="30" customHeight="1" x14ac:dyDescent="0.3">
      <c r="A353" s="50" t="str">
        <f>CONCATENATE("Итого по смете: ",IF(Source!G601&lt;&gt;"Новый объект", Source!G601, ""))</f>
        <v>Итого по смете: Оказание услуг по уборке внутренних и санитарных помещений сооружений. Корпус 1.4 "Фондохранилище"</v>
      </c>
      <c r="B353" s="50"/>
      <c r="C353" s="50"/>
      <c r="D353" s="50"/>
      <c r="E353" s="50"/>
      <c r="F353" s="50"/>
      <c r="G353" s="50"/>
      <c r="H353" s="50"/>
      <c r="I353" s="48">
        <f>SUM(P1:P352)</f>
        <v>3703829.8599999994</v>
      </c>
      <c r="J353" s="49"/>
      <c r="K353" s="27"/>
    </row>
    <row r="354" spans="1:11" ht="14" x14ac:dyDescent="0.3">
      <c r="C354" s="36" t="str">
        <f>Source!H630</f>
        <v>Итого</v>
      </c>
      <c r="D354" s="36"/>
      <c r="E354" s="36"/>
      <c r="F354" s="36"/>
      <c r="G354" s="36"/>
      <c r="H354" s="36"/>
      <c r="I354" s="44">
        <f>IF(Source!F630=0, "", Source!F630)</f>
        <v>3703829.86</v>
      </c>
      <c r="J354" s="44"/>
    </row>
    <row r="355" spans="1:11" ht="14" x14ac:dyDescent="0.3">
      <c r="C355" s="36" t="str">
        <f>Source!H631</f>
        <v>НДС 7%</v>
      </c>
      <c r="D355" s="36"/>
      <c r="E355" s="36"/>
      <c r="F355" s="36"/>
      <c r="G355" s="36"/>
      <c r="H355" s="36"/>
      <c r="I355" s="44">
        <f>IF(Source!F631=0, "", Source!F631)</f>
        <v>259268.09</v>
      </c>
      <c r="J355" s="44"/>
    </row>
    <row r="356" spans="1:11" ht="14" x14ac:dyDescent="0.3">
      <c r="C356" s="36" t="str">
        <f>Source!H632</f>
        <v>Всего</v>
      </c>
      <c r="D356" s="36"/>
      <c r="E356" s="36"/>
      <c r="F356" s="36"/>
      <c r="G356" s="36"/>
      <c r="H356" s="36"/>
      <c r="I356" s="44">
        <f>IF(Source!F632=0, "", Source!F632)</f>
        <v>3963097.95</v>
      </c>
      <c r="J356" s="44"/>
    </row>
    <row r="359" spans="1:11" ht="14" x14ac:dyDescent="0.3">
      <c r="A359" s="53" t="s">
        <v>291</v>
      </c>
      <c r="B359" s="53"/>
      <c r="C359" s="29" t="str">
        <f>IF(Source!AC12&lt;&gt;"", Source!AC12," ")</f>
        <v xml:space="preserve"> </v>
      </c>
      <c r="D359" s="29"/>
      <c r="E359" s="29"/>
      <c r="F359" s="29"/>
      <c r="G359" s="29"/>
      <c r="H359" s="9" t="str">
        <f>IF(Source!AB12&lt;&gt;"", Source!AB12," ")</f>
        <v xml:space="preserve"> </v>
      </c>
      <c r="I359" s="9"/>
      <c r="J359" s="9"/>
      <c r="K359" s="9"/>
    </row>
    <row r="360" spans="1:11" ht="14" x14ac:dyDescent="0.3">
      <c r="A360" s="9"/>
      <c r="B360" s="9"/>
      <c r="C360" s="54" t="s">
        <v>292</v>
      </c>
      <c r="D360" s="54"/>
      <c r="E360" s="54"/>
      <c r="F360" s="54"/>
      <c r="G360" s="54"/>
      <c r="H360" s="9"/>
      <c r="I360" s="9"/>
      <c r="J360" s="9"/>
      <c r="K360" s="9"/>
    </row>
    <row r="361" spans="1:11" ht="14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</row>
    <row r="362" spans="1:11" ht="14" x14ac:dyDescent="0.3">
      <c r="A362" s="53" t="s">
        <v>293</v>
      </c>
      <c r="B362" s="53"/>
      <c r="C362" s="29" t="str">
        <f>IF(Source!AE12&lt;&gt;"", Source!AE12," ")</f>
        <v xml:space="preserve"> </v>
      </c>
      <c r="D362" s="29"/>
      <c r="E362" s="29"/>
      <c r="F362" s="29"/>
      <c r="G362" s="29"/>
      <c r="H362" s="9" t="str">
        <f>IF(Source!AD12&lt;&gt;"", Source!AD12," ")</f>
        <v xml:space="preserve"> </v>
      </c>
      <c r="I362" s="9"/>
      <c r="J362" s="9"/>
      <c r="K362" s="9"/>
    </row>
    <row r="363" spans="1:11" ht="14" x14ac:dyDescent="0.3">
      <c r="A363" s="9"/>
      <c r="B363" s="9"/>
      <c r="C363" s="54" t="s">
        <v>292</v>
      </c>
      <c r="D363" s="54"/>
      <c r="E363" s="54"/>
      <c r="F363" s="54"/>
      <c r="G363" s="54"/>
      <c r="H363" s="9"/>
      <c r="I363" s="9"/>
      <c r="J363" s="9"/>
      <c r="K363" s="9"/>
    </row>
  </sheetData>
  <mergeCells count="135">
    <mergeCell ref="A362:B362"/>
    <mergeCell ref="C363:G363"/>
    <mergeCell ref="C355:H355"/>
    <mergeCell ref="I355:J355"/>
    <mergeCell ref="C356:H356"/>
    <mergeCell ref="I356:J356"/>
    <mergeCell ref="A359:B359"/>
    <mergeCell ref="C360:G360"/>
    <mergeCell ref="I350:J350"/>
    <mergeCell ref="A350:H350"/>
    <mergeCell ref="I353:J353"/>
    <mergeCell ref="A353:H353"/>
    <mergeCell ref="C354:H354"/>
    <mergeCell ref="I354:J354"/>
    <mergeCell ref="C346:H346"/>
    <mergeCell ref="I346:J346"/>
    <mergeCell ref="C347:H347"/>
    <mergeCell ref="I347:J347"/>
    <mergeCell ref="C348:H348"/>
    <mergeCell ref="I348:J348"/>
    <mergeCell ref="A330:K330"/>
    <mergeCell ref="I339:J339"/>
    <mergeCell ref="I341:J341"/>
    <mergeCell ref="A341:H341"/>
    <mergeCell ref="I344:J344"/>
    <mergeCell ref="A344:H344"/>
    <mergeCell ref="A298:K298"/>
    <mergeCell ref="I307:J307"/>
    <mergeCell ref="I316:J316"/>
    <mergeCell ref="I325:J325"/>
    <mergeCell ref="I327:J327"/>
    <mergeCell ref="A327:H327"/>
    <mergeCell ref="I279:J279"/>
    <mergeCell ref="I281:J281"/>
    <mergeCell ref="A281:H281"/>
    <mergeCell ref="A284:K284"/>
    <mergeCell ref="I293:J293"/>
    <mergeCell ref="I295:J295"/>
    <mergeCell ref="A295:H295"/>
    <mergeCell ref="I237:J237"/>
    <mergeCell ref="A237:H237"/>
    <mergeCell ref="A240:K240"/>
    <mergeCell ref="I252:J252"/>
    <mergeCell ref="I261:J261"/>
    <mergeCell ref="I270:J270"/>
    <mergeCell ref="I212:J212"/>
    <mergeCell ref="I221:J221"/>
    <mergeCell ref="I223:J223"/>
    <mergeCell ref="A223:H223"/>
    <mergeCell ref="A226:K226"/>
    <mergeCell ref="I235:J235"/>
    <mergeCell ref="C198:H198"/>
    <mergeCell ref="I198:J198"/>
    <mergeCell ref="C199:H199"/>
    <mergeCell ref="I199:J199"/>
    <mergeCell ref="A201:K201"/>
    <mergeCell ref="A203:K203"/>
    <mergeCell ref="I190:J190"/>
    <mergeCell ref="I192:J192"/>
    <mergeCell ref="A192:H192"/>
    <mergeCell ref="I195:J195"/>
    <mergeCell ref="A195:H195"/>
    <mergeCell ref="C197:H197"/>
    <mergeCell ref="I197:J197"/>
    <mergeCell ref="I170:J170"/>
    <mergeCell ref="I173:J173"/>
    <mergeCell ref="I176:J176"/>
    <mergeCell ref="I178:J178"/>
    <mergeCell ref="A178:H178"/>
    <mergeCell ref="A181:K181"/>
    <mergeCell ref="A134:K134"/>
    <mergeCell ref="I143:J143"/>
    <mergeCell ref="I152:J152"/>
    <mergeCell ref="I161:J161"/>
    <mergeCell ref="I164:J164"/>
    <mergeCell ref="I167:J167"/>
    <mergeCell ref="I117:J117"/>
    <mergeCell ref="A117:H117"/>
    <mergeCell ref="A120:K120"/>
    <mergeCell ref="I129:J129"/>
    <mergeCell ref="I131:J131"/>
    <mergeCell ref="A131:H131"/>
    <mergeCell ref="A64:K64"/>
    <mergeCell ref="I76:J76"/>
    <mergeCell ref="I88:J88"/>
    <mergeCell ref="I97:J97"/>
    <mergeCell ref="I106:J106"/>
    <mergeCell ref="I115:J115"/>
    <mergeCell ref="I47:J47"/>
    <mergeCell ref="A47:H47"/>
    <mergeCell ref="A50:K50"/>
    <mergeCell ref="I59:J59"/>
    <mergeCell ref="I61:J61"/>
    <mergeCell ref="A61:H61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3454-196D-4120-9932-A1A93277E56A}">
  <sheetPr>
    <pageSetUpPr fitToPage="1"/>
  </sheetPr>
  <dimension ref="A1:H82"/>
  <sheetViews>
    <sheetView zoomScaleNormal="100" workbookViewId="0">
      <selection activeCell="C13" sqref="C13"/>
    </sheetView>
  </sheetViews>
  <sheetFormatPr defaultRowHeight="12.5" x14ac:dyDescent="0.25"/>
  <cols>
    <col min="1" max="2" width="6.7265625" customWidth="1"/>
    <col min="3" max="3" width="75.7265625" customWidth="1"/>
    <col min="4" max="8" width="15.7265625" customWidth="1"/>
    <col min="30" max="32" width="0" hidden="1" customWidth="1"/>
  </cols>
  <sheetData>
    <row r="1" spans="1:8" x14ac:dyDescent="0.25">
      <c r="A1" s="7" t="str">
        <f>Source!B1</f>
        <v>Smeta.RU Flash  (495) 974-1589</v>
      </c>
    </row>
    <row r="4" spans="1:8" ht="15.5" x14ac:dyDescent="0.25">
      <c r="B4" s="56" t="str">
        <f>CONCATENATE("Ведомость объемов работ ", IF(Source!AN15&lt;&gt;"", Source!AN15," "))</f>
        <v xml:space="preserve">Ведомость объемов работ  </v>
      </c>
      <c r="C4" s="56"/>
      <c r="D4" s="56"/>
      <c r="E4" s="56"/>
    </row>
    <row r="5" spans="1:8" ht="30" customHeight="1" x14ac:dyDescent="0.25">
      <c r="B5" s="57" t="str">
        <f>CONCATENATE(Source!F12, " ", Source!G12)</f>
        <v>3.2 Оказание услуг по уборке внутренних и санитарных помещений сооружений. Корпус 1.4 "Фондохранилище"</v>
      </c>
      <c r="C5" s="57"/>
      <c r="D5" s="57"/>
      <c r="E5" s="57"/>
    </row>
    <row r="6" spans="1:8" hidden="1" x14ac:dyDescent="0.25"/>
    <row r="8" spans="1:8" ht="70" x14ac:dyDescent="0.25">
      <c r="A8" s="15" t="s">
        <v>294</v>
      </c>
      <c r="B8" s="15" t="s">
        <v>295</v>
      </c>
      <c r="C8" s="15" t="s">
        <v>258</v>
      </c>
      <c r="D8" s="15" t="s">
        <v>259</v>
      </c>
      <c r="E8" s="15" t="s">
        <v>296</v>
      </c>
      <c r="F8" s="15" t="s">
        <v>297</v>
      </c>
      <c r="G8" s="15" t="s">
        <v>298</v>
      </c>
      <c r="H8" s="15" t="s">
        <v>299</v>
      </c>
    </row>
    <row r="9" spans="1:8" ht="14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ht="16.5" x14ac:dyDescent="0.35">
      <c r="A10" s="55" t="str">
        <f>CONCATENATE("Локальная смета: ", Source!G20)</f>
        <v>Локальная смета: №3.1</v>
      </c>
      <c r="B10" s="55"/>
      <c r="C10" s="55"/>
      <c r="D10" s="55"/>
      <c r="E10" s="55"/>
      <c r="F10" s="55"/>
      <c r="G10" s="55"/>
      <c r="H10" s="55"/>
    </row>
    <row r="11" spans="1:8" ht="16.5" x14ac:dyDescent="0.35">
      <c r="A11" s="55" t="str">
        <f>CONCATENATE("Раздел: ", Source!G24)</f>
        <v>Раздел: Основная уборка</v>
      </c>
      <c r="B11" s="55"/>
      <c r="C11" s="55"/>
      <c r="D11" s="55"/>
      <c r="E11" s="55"/>
      <c r="F11" s="55"/>
      <c r="G11" s="55"/>
      <c r="H11" s="55"/>
    </row>
    <row r="12" spans="1:8" ht="16.5" x14ac:dyDescent="0.35">
      <c r="A12" s="55" t="str">
        <f>CONCATENATE("Подраздел: ", Source!G28)</f>
        <v>Подраздел: Стены, потолки</v>
      </c>
      <c r="B12" s="55"/>
      <c r="C12" s="55"/>
      <c r="D12" s="55"/>
      <c r="E12" s="55"/>
      <c r="F12" s="55"/>
      <c r="G12" s="55"/>
      <c r="H12" s="55"/>
    </row>
    <row r="13" spans="1:8" ht="28" x14ac:dyDescent="0.25">
      <c r="A13" s="15">
        <v>1</v>
      </c>
      <c r="B13" s="15" t="str">
        <f>Source!E32</f>
        <v>1</v>
      </c>
      <c r="C13" s="32" t="str">
        <f>Source!G32</f>
        <v>Протирка стен, облицованных керамической плиткой, в зданиях административно-хозяйственного назначения</v>
      </c>
      <c r="D13" s="15" t="s">
        <v>18</v>
      </c>
      <c r="E13" s="33">
        <f>Source!I32</f>
        <v>16.492999999999999</v>
      </c>
      <c r="F13" s="15" t="str">
        <f>Source!U28</f>
        <v/>
      </c>
      <c r="G13" s="15" t="str">
        <f>"=1839,6/"&amp;"100"</f>
        <v>=1839,6/100</v>
      </c>
      <c r="H13" s="32"/>
    </row>
    <row r="14" spans="1:8" ht="14" x14ac:dyDescent="0.25">
      <c r="A14" s="15">
        <v>1.1000000000000001</v>
      </c>
      <c r="B14" s="15" t="str">
        <f>Source!E33</f>
        <v>1,1</v>
      </c>
      <c r="C14" s="32" t="str">
        <f>Source!G33</f>
        <v>Вода</v>
      </c>
      <c r="D14" s="15" t="s">
        <v>27</v>
      </c>
      <c r="E14" s="33">
        <f>Source!I33</f>
        <v>-20.121459999999999</v>
      </c>
      <c r="F14" s="15" t="str">
        <f>Source!U28</f>
        <v/>
      </c>
      <c r="G14" s="15"/>
      <c r="H14" s="32"/>
    </row>
    <row r="15" spans="1:8" ht="16.5" x14ac:dyDescent="0.35">
      <c r="A15" s="55" t="str">
        <f>CONCATENATE("Подраздел: ", Source!G65)</f>
        <v>Подраздел: Лестничные марши и площадки</v>
      </c>
      <c r="B15" s="55"/>
      <c r="C15" s="55"/>
      <c r="D15" s="55"/>
      <c r="E15" s="55"/>
      <c r="F15" s="55"/>
      <c r="G15" s="55"/>
      <c r="H15" s="55"/>
    </row>
    <row r="16" spans="1:8" ht="56" x14ac:dyDescent="0.25">
      <c r="A16" s="15">
        <v>2</v>
      </c>
      <c r="B16" s="15" t="str">
        <f>Source!E69</f>
        <v>2</v>
      </c>
      <c r="C16" s="32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6" s="15" t="s">
        <v>18</v>
      </c>
      <c r="E16" s="33">
        <f>Source!I69</f>
        <v>0.66700000000000004</v>
      </c>
      <c r="F16" s="15" t="str">
        <f>Source!U65</f>
        <v/>
      </c>
      <c r="G16" s="15" t="str">
        <f>"=524,9/"&amp;"100"</f>
        <v>=524,9/100</v>
      </c>
      <c r="H16" s="32"/>
    </row>
    <row r="17" spans="1:8" ht="14" x14ac:dyDescent="0.25">
      <c r="A17" s="15">
        <v>2.1</v>
      </c>
      <c r="B17" s="15" t="str">
        <f>Source!E70</f>
        <v>2,1</v>
      </c>
      <c r="C17" s="32" t="str">
        <f>Source!G70</f>
        <v>Вода</v>
      </c>
      <c r="D17" s="15" t="s">
        <v>27</v>
      </c>
      <c r="E17" s="33">
        <f>Source!I70</f>
        <v>-0.81374000000000013</v>
      </c>
      <c r="F17" s="15" t="str">
        <f>Source!U65</f>
        <v/>
      </c>
      <c r="G17" s="15"/>
      <c r="H17" s="32"/>
    </row>
    <row r="18" spans="1:8" ht="16.5" x14ac:dyDescent="0.35">
      <c r="A18" s="55" t="str">
        <f>CONCATENATE("Подраздел: ", Source!G102)</f>
        <v>Подраздел: Полы</v>
      </c>
      <c r="B18" s="55"/>
      <c r="C18" s="55"/>
      <c r="D18" s="55"/>
      <c r="E18" s="55"/>
      <c r="F18" s="55"/>
      <c r="G18" s="55"/>
      <c r="H18" s="55"/>
    </row>
    <row r="19" spans="1:8" ht="28" x14ac:dyDescent="0.25">
      <c r="A19" s="15">
        <v>3</v>
      </c>
      <c r="B19" s="15" t="str">
        <f>Source!E106</f>
        <v>3</v>
      </c>
      <c r="C19" s="32" t="str">
        <f>Source!G106</f>
        <v>Уборка полов павильонов и административно-хозяйственных зданий на территории типа ВДНХ поломоечной машиной - мытье (100%)</v>
      </c>
      <c r="D19" s="15" t="s">
        <v>18</v>
      </c>
      <c r="E19" s="33">
        <f>Source!I106</f>
        <v>13.442</v>
      </c>
      <c r="F19" s="15" t="str">
        <f>Source!U102</f>
        <v/>
      </c>
      <c r="G19" s="15" t="str">
        <f>"=9989,2/"&amp;"100"</f>
        <v>=9989,2/100</v>
      </c>
      <c r="H19" s="32"/>
    </row>
    <row r="20" spans="1:8" ht="14" x14ac:dyDescent="0.25">
      <c r="A20" s="15">
        <v>3.1</v>
      </c>
      <c r="B20" s="15" t="str">
        <f>Source!E107</f>
        <v>3,1</v>
      </c>
      <c r="C20" s="32" t="str">
        <f>Source!G107</f>
        <v>Вода</v>
      </c>
      <c r="D20" s="15" t="s">
        <v>27</v>
      </c>
      <c r="E20" s="33">
        <f>Source!I107</f>
        <v>-3.0163848</v>
      </c>
      <c r="F20" s="15" t="str">
        <f>Source!U102</f>
        <v/>
      </c>
      <c r="G20" s="15"/>
      <c r="H20" s="32"/>
    </row>
    <row r="21" spans="1:8" ht="42" x14ac:dyDescent="0.25">
      <c r="A21" s="15">
        <v>4</v>
      </c>
      <c r="B21" s="15" t="str">
        <f>Source!E108</f>
        <v>4</v>
      </c>
      <c r="C21" s="32" t="str">
        <f>Source!G108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1" s="15" t="s">
        <v>18</v>
      </c>
      <c r="E21" s="33">
        <f>Source!I108</f>
        <v>24.298819999999999</v>
      </c>
      <c r="F21" s="15" t="str">
        <f>Source!U102</f>
        <v/>
      </c>
      <c r="G21" s="15" t="str">
        <f>"=1073,59/"&amp;"100"</f>
        <v>=1073,59/100</v>
      </c>
      <c r="H21" s="32"/>
    </row>
    <row r="22" spans="1:8" ht="14" x14ac:dyDescent="0.25">
      <c r="A22" s="15">
        <v>4.0999999999999996</v>
      </c>
      <c r="B22" s="15" t="str">
        <f>Source!E109</f>
        <v>4,1</v>
      </c>
      <c r="C22" s="32" t="str">
        <f>Source!G109</f>
        <v>Вода</v>
      </c>
      <c r="D22" s="15" t="s">
        <v>27</v>
      </c>
      <c r="E22" s="33">
        <f>Source!I109</f>
        <v>-39.130819727999999</v>
      </c>
      <c r="F22" s="15" t="str">
        <f>Source!U102</f>
        <v/>
      </c>
      <c r="G22" s="15"/>
      <c r="H22" s="32"/>
    </row>
    <row r="23" spans="1:8" ht="28" x14ac:dyDescent="0.25">
      <c r="A23" s="15">
        <v>5</v>
      </c>
      <c r="B23" s="15" t="str">
        <f>Source!E110</f>
        <v>5</v>
      </c>
      <c r="C23" s="32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" s="15" t="s">
        <v>18</v>
      </c>
      <c r="E23" s="33">
        <f>Source!I110</f>
        <v>10.413779999999999</v>
      </c>
      <c r="F23" s="15" t="str">
        <f>Source!U102</f>
        <v/>
      </c>
      <c r="G23" s="15" t="str">
        <f>"=460,11/"&amp;"100"</f>
        <v>=460,11/100</v>
      </c>
      <c r="H23" s="32"/>
    </row>
    <row r="24" spans="1:8" ht="14" x14ac:dyDescent="0.25">
      <c r="A24" s="15">
        <v>5.0999999999999996</v>
      </c>
      <c r="B24" s="15" t="str">
        <f>Source!E111</f>
        <v>5,1</v>
      </c>
      <c r="C24" s="32" t="str">
        <f>Source!G111</f>
        <v>Вода</v>
      </c>
      <c r="D24" s="15" t="s">
        <v>27</v>
      </c>
      <c r="E24" s="33">
        <f>Source!I111</f>
        <v>-12.704811600000001</v>
      </c>
      <c r="F24" s="15" t="str">
        <f>Source!U102</f>
        <v/>
      </c>
      <c r="G24" s="15"/>
      <c r="H24" s="32"/>
    </row>
    <row r="25" spans="1:8" ht="28" x14ac:dyDescent="0.25">
      <c r="A25" s="15">
        <v>6</v>
      </c>
      <c r="B25" s="15" t="str">
        <f>Source!E112</f>
        <v>6</v>
      </c>
      <c r="C25" s="32" t="str">
        <f>Source!G112</f>
        <v>Мытье полов санузлов и душевых в зданиях административно-хозяйственного назначения</v>
      </c>
      <c r="D25" s="15" t="s">
        <v>18</v>
      </c>
      <c r="E25" s="33">
        <f>Source!I112</f>
        <v>1.0624</v>
      </c>
      <c r="F25" s="15" t="str">
        <f>Source!U102</f>
        <v/>
      </c>
      <c r="G25" s="15" t="str">
        <f>"=71,6/"&amp;"100"</f>
        <v>=71,6/100</v>
      </c>
      <c r="H25" s="32"/>
    </row>
    <row r="26" spans="1:8" ht="14" x14ac:dyDescent="0.25">
      <c r="A26" s="15">
        <v>6.1</v>
      </c>
      <c r="B26" s="15" t="str">
        <f>Source!E113</f>
        <v>6,1</v>
      </c>
      <c r="C26" s="32" t="str">
        <f>Source!G113</f>
        <v>Вода</v>
      </c>
      <c r="D26" s="15" t="s">
        <v>27</v>
      </c>
      <c r="E26" s="33">
        <f>Source!I113</f>
        <v>-1.2961279999999999</v>
      </c>
      <c r="F26" s="15" t="str">
        <f>Source!U102</f>
        <v/>
      </c>
      <c r="G26" s="15"/>
      <c r="H26" s="32"/>
    </row>
    <row r="27" spans="1:8" ht="28" x14ac:dyDescent="0.25">
      <c r="A27" s="15">
        <v>7</v>
      </c>
      <c r="B27" s="15" t="str">
        <f>Source!E114</f>
        <v>7</v>
      </c>
      <c r="C27" s="32" t="str">
        <f>Source!G114</f>
        <v>Мытье полов кабинетов в зданиях административно-хозяйственного назначения</v>
      </c>
      <c r="D27" s="15" t="s">
        <v>18</v>
      </c>
      <c r="E27" s="33">
        <f>Source!I114</f>
        <v>12.044</v>
      </c>
      <c r="F27" s="15" t="str">
        <f>Source!U102</f>
        <v/>
      </c>
      <c r="G27" s="15" t="str">
        <f>"=608,7/"&amp;"100"</f>
        <v>=608,7/100</v>
      </c>
      <c r="H27" s="32"/>
    </row>
    <row r="28" spans="1:8" ht="14" x14ac:dyDescent="0.25">
      <c r="A28" s="15">
        <v>7.1</v>
      </c>
      <c r="B28" s="15" t="str">
        <f>Source!E115</f>
        <v>7,1</v>
      </c>
      <c r="C28" s="32" t="str">
        <f>Source!G115</f>
        <v>Вода</v>
      </c>
      <c r="D28" s="15" t="s">
        <v>27</v>
      </c>
      <c r="E28" s="33">
        <f>Source!I115</f>
        <v>-14.693680000000001</v>
      </c>
      <c r="F28" s="15" t="str">
        <f>Source!U102</f>
        <v/>
      </c>
      <c r="G28" s="15"/>
      <c r="H28" s="32"/>
    </row>
    <row r="29" spans="1:8" ht="16.5" x14ac:dyDescent="0.35">
      <c r="A29" s="55" t="str">
        <f>CONCATENATE("Подраздел: ", Source!G147)</f>
        <v>Подраздел: Мытье окон, дверей, перегородок</v>
      </c>
      <c r="B29" s="55"/>
      <c r="C29" s="55"/>
      <c r="D29" s="55"/>
      <c r="E29" s="55"/>
      <c r="F29" s="55"/>
      <c r="G29" s="55"/>
      <c r="H29" s="55"/>
    </row>
    <row r="30" spans="1:8" ht="28" x14ac:dyDescent="0.25">
      <c r="A30" s="15">
        <v>8</v>
      </c>
      <c r="B30" s="15" t="str">
        <f>Source!E151</f>
        <v>8</v>
      </c>
      <c r="C30" s="32" t="str">
        <f>Source!G151</f>
        <v>Уборка регулярная (поддерживающая) дверных блоков - металлические с полотнами остекленными (с 2-х сторон)</v>
      </c>
      <c r="D30" s="15" t="s">
        <v>18</v>
      </c>
      <c r="E30" s="33">
        <f>Source!I151</f>
        <v>0.38169999999999998</v>
      </c>
      <c r="F30" s="15" t="str">
        <f>Source!U147</f>
        <v/>
      </c>
      <c r="G30" s="15" t="str">
        <f>"=154,8/"&amp;"100"</f>
        <v>=154,8/100</v>
      </c>
      <c r="H30" s="32"/>
    </row>
    <row r="31" spans="1:8" ht="14" x14ac:dyDescent="0.25">
      <c r="A31" s="15">
        <v>8.1</v>
      </c>
      <c r="B31" s="15" t="str">
        <f>Source!E152</f>
        <v>8,1</v>
      </c>
      <c r="C31" s="32" t="str">
        <f>Source!G152</f>
        <v>Вода</v>
      </c>
      <c r="D31" s="15" t="s">
        <v>27</v>
      </c>
      <c r="E31" s="33">
        <f>Source!I152</f>
        <v>-0.42750399999999994</v>
      </c>
      <c r="F31" s="15" t="str">
        <f>Source!U147</f>
        <v/>
      </c>
      <c r="G31" s="15"/>
      <c r="H31" s="32"/>
    </row>
    <row r="32" spans="1:8" ht="16.5" x14ac:dyDescent="0.35">
      <c r="A32" s="55" t="str">
        <f>CONCATENATE("Подраздел: ", Source!G184)</f>
        <v>Подраздел: Мытье сантехнических приборов</v>
      </c>
      <c r="B32" s="55"/>
      <c r="C32" s="55"/>
      <c r="D32" s="55"/>
      <c r="E32" s="55"/>
      <c r="F32" s="55"/>
      <c r="G32" s="55"/>
      <c r="H32" s="55"/>
    </row>
    <row r="33" spans="1:8" ht="28" x14ac:dyDescent="0.25">
      <c r="A33" s="15">
        <v>9</v>
      </c>
      <c r="B33" s="15" t="str">
        <f>Source!E188</f>
        <v>9</v>
      </c>
      <c r="C33" s="32" t="str">
        <f>Source!G188</f>
        <v>Уборка санитарно-технических приборов в туалетах административных зданий - унитазы</v>
      </c>
      <c r="D33" s="15" t="s">
        <v>128</v>
      </c>
      <c r="E33" s="33">
        <f>Source!I188</f>
        <v>0.15</v>
      </c>
      <c r="F33" s="15" t="str">
        <f>Source!U184</f>
        <v/>
      </c>
      <c r="G33" s="15" t="str">
        <f>"=13/"&amp;"100"</f>
        <v>=13/100</v>
      </c>
      <c r="H33" s="32"/>
    </row>
    <row r="34" spans="1:8" ht="14" x14ac:dyDescent="0.25">
      <c r="A34" s="15">
        <v>9.1</v>
      </c>
      <c r="B34" s="15" t="str">
        <f>Source!E189</f>
        <v>9,1</v>
      </c>
      <c r="C34" s="32" t="str">
        <f>Source!G189</f>
        <v>Вода</v>
      </c>
      <c r="D34" s="15" t="s">
        <v>27</v>
      </c>
      <c r="E34" s="33">
        <f>Source!I189</f>
        <v>-6.4050000000000002</v>
      </c>
      <c r="F34" s="15" t="str">
        <f>Source!U184</f>
        <v/>
      </c>
      <c r="G34" s="15"/>
      <c r="H34" s="32"/>
    </row>
    <row r="35" spans="1:8" ht="28" x14ac:dyDescent="0.25">
      <c r="A35" s="15">
        <v>10</v>
      </c>
      <c r="B35" s="15" t="str">
        <f>Source!E190</f>
        <v>10</v>
      </c>
      <c r="C35" s="32" t="str">
        <f>Source!G190</f>
        <v>Уборка санитарно-технических приборов в туалетах административных зданий - умывальники</v>
      </c>
      <c r="D35" s="15" t="s">
        <v>128</v>
      </c>
      <c r="E35" s="33">
        <f>Source!I190</f>
        <v>0.33</v>
      </c>
      <c r="F35" s="15" t="str">
        <f>Source!U184</f>
        <v/>
      </c>
      <c r="G35" s="15" t="str">
        <f>"=10/"&amp;"100"</f>
        <v>=10/100</v>
      </c>
      <c r="H35" s="32"/>
    </row>
    <row r="36" spans="1:8" ht="14" x14ac:dyDescent="0.25">
      <c r="A36" s="15">
        <v>10.1</v>
      </c>
      <c r="B36" s="15" t="str">
        <f>Source!E191</f>
        <v>10,1</v>
      </c>
      <c r="C36" s="32" t="str">
        <f>Source!G191</f>
        <v>Вода</v>
      </c>
      <c r="D36" s="15" t="s">
        <v>27</v>
      </c>
      <c r="E36" s="33">
        <f>Source!I191</f>
        <v>-12.078000000000001</v>
      </c>
      <c r="F36" s="15" t="str">
        <f>Source!U184</f>
        <v/>
      </c>
      <c r="G36" s="15"/>
      <c r="H36" s="32"/>
    </row>
    <row r="37" spans="1:8" ht="28" x14ac:dyDescent="0.25">
      <c r="A37" s="15">
        <v>11</v>
      </c>
      <c r="B37" s="15" t="str">
        <f>Source!E192</f>
        <v>11</v>
      </c>
      <c r="C37" s="32" t="str">
        <f>Source!G192</f>
        <v>Уборка санитарно-технических приборов в туалетах административных зданий - умывальники (поддоны)</v>
      </c>
      <c r="D37" s="15" t="s">
        <v>128</v>
      </c>
      <c r="E37" s="33">
        <f>Source!I192</f>
        <v>0.14000000000000001</v>
      </c>
      <c r="F37" s="15" t="str">
        <f>Source!U184</f>
        <v/>
      </c>
      <c r="G37" s="15" t="str">
        <f>"=2/"&amp;"100"</f>
        <v>=2/100</v>
      </c>
      <c r="H37" s="32"/>
    </row>
    <row r="38" spans="1:8" ht="14" x14ac:dyDescent="0.25">
      <c r="A38" s="15">
        <v>11.1</v>
      </c>
      <c r="B38" s="15" t="str">
        <f>Source!E193</f>
        <v>11,1</v>
      </c>
      <c r="C38" s="32" t="str">
        <f>Source!G193</f>
        <v>Вода</v>
      </c>
      <c r="D38" s="15" t="s">
        <v>27</v>
      </c>
      <c r="E38" s="33">
        <f>Source!I193</f>
        <v>-5.1240000000000006</v>
      </c>
      <c r="F38" s="15" t="str">
        <f>Source!U184</f>
        <v/>
      </c>
      <c r="G38" s="15"/>
      <c r="H38" s="32"/>
    </row>
    <row r="39" spans="1:8" ht="28" x14ac:dyDescent="0.25">
      <c r="A39" s="15">
        <v>12</v>
      </c>
      <c r="B39" s="15" t="str">
        <f>Source!E194</f>
        <v>12</v>
      </c>
      <c r="C39" s="32" t="str">
        <f>Source!G194</f>
        <v>Жидкое мыло Секреты Чистоты (или эквивалент) (норма рахода 300 мл в день на один умывальник)</v>
      </c>
      <c r="D39" s="15" t="s">
        <v>142</v>
      </c>
      <c r="E39" s="33">
        <f>Source!I194</f>
        <v>2425.5</v>
      </c>
      <c r="F39" s="15" t="str">
        <f>Source!U184</f>
        <v/>
      </c>
      <c r="G39" s="15" t="str">
        <f>"=122*"&amp;"0,3*"&amp;"(10+"&amp;"2)"</f>
        <v>=122*0,3*(10+2)</v>
      </c>
      <c r="H39" s="32"/>
    </row>
    <row r="40" spans="1:8" ht="42" x14ac:dyDescent="0.25">
      <c r="A40" s="15">
        <v>13</v>
      </c>
      <c r="B40" s="15" t="str">
        <f>Source!E195</f>
        <v>13</v>
      </c>
      <c r="C40" s="32" t="str">
        <f>Source!G195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40" s="15" t="s">
        <v>147</v>
      </c>
      <c r="E40" s="33">
        <f>Source!I195</f>
        <v>4042.5</v>
      </c>
      <c r="F40" s="15" t="str">
        <f>Source!U184</f>
        <v/>
      </c>
      <c r="G40" s="15" t="str">
        <f>"=122*"&amp;"0,5*"&amp;"10"</f>
        <v>=122*0,5*10</v>
      </c>
      <c r="H40" s="32"/>
    </row>
    <row r="41" spans="1:8" ht="28" x14ac:dyDescent="0.25">
      <c r="A41" s="15">
        <v>14</v>
      </c>
      <c r="B41" s="15" t="str">
        <f>Source!E196</f>
        <v>14</v>
      </c>
      <c r="C41" s="32" t="str">
        <f>Source!G196</f>
        <v>Туалетная бумага Veiro Professional Premium T308 (или эквивалент) 25 м двухслойная (расход 2 шт. по 25 м на 1 унитаз в день)</v>
      </c>
      <c r="D41" s="15" t="s">
        <v>147</v>
      </c>
      <c r="E41" s="33">
        <f>Source!I196</f>
        <v>3660</v>
      </c>
      <c r="F41" s="15" t="str">
        <f>Source!U184</f>
        <v/>
      </c>
      <c r="G41" s="15" t="str">
        <f>"=122*"&amp;"2*"&amp;"13"</f>
        <v>=122*2*13</v>
      </c>
      <c r="H41" s="32"/>
    </row>
    <row r="42" spans="1:8" ht="28" x14ac:dyDescent="0.25">
      <c r="A42" s="15">
        <v>15</v>
      </c>
      <c r="B42" s="15" t="str">
        <f>Source!E197</f>
        <v>15</v>
      </c>
      <c r="C42" s="32" t="str">
        <f>Source!G197</f>
        <v>Освежитель воздуха lis морской прибой 300 мл (или эквивалент) ( норма расхода 2 шт на 1 унитаз в месяц)</v>
      </c>
      <c r="D42" s="15" t="s">
        <v>147</v>
      </c>
      <c r="E42" s="33">
        <f>Source!I197</f>
        <v>120</v>
      </c>
      <c r="F42" s="15" t="str">
        <f>Source!U184</f>
        <v/>
      </c>
      <c r="G42" s="15" t="str">
        <f>"=4*"&amp;"2*"&amp;"13"</f>
        <v>=4*2*13</v>
      </c>
      <c r="H42" s="32"/>
    </row>
    <row r="43" spans="1:8" ht="28" x14ac:dyDescent="0.25">
      <c r="A43" s="15">
        <v>16</v>
      </c>
      <c r="B43" s="15" t="str">
        <f>Source!E198</f>
        <v>16</v>
      </c>
      <c r="C43" s="32" t="str">
        <f>Source!G198</f>
        <v>Стикер для очищения унитаза Domestos  (или эквивалент) (расход 1 шт. на 1 унитаз в неделю)</v>
      </c>
      <c r="D43" s="15" t="s">
        <v>147</v>
      </c>
      <c r="E43" s="33">
        <f>Source!I198</f>
        <v>255</v>
      </c>
      <c r="F43" s="15" t="str">
        <f>Source!U184</f>
        <v/>
      </c>
      <c r="G43" s="15" t="str">
        <f>"=1*"&amp;"17*"&amp;"13"</f>
        <v>=1*17*13</v>
      </c>
      <c r="H43" s="32"/>
    </row>
    <row r="44" spans="1:8" ht="16.5" x14ac:dyDescent="0.35">
      <c r="A44" s="55" t="str">
        <f>CONCATENATE("Подраздел: ", Source!G230)</f>
        <v>Подраздел: Уход за мебелью</v>
      </c>
      <c r="B44" s="55"/>
      <c r="C44" s="55"/>
      <c r="D44" s="55"/>
      <c r="E44" s="55"/>
      <c r="F44" s="55"/>
      <c r="G44" s="55"/>
      <c r="H44" s="55"/>
    </row>
    <row r="45" spans="1:8" ht="28" x14ac:dyDescent="0.25">
      <c r="A45" s="15">
        <v>17</v>
      </c>
      <c r="B45" s="15" t="str">
        <f>Source!E234</f>
        <v>17</v>
      </c>
      <c r="C45" s="32" t="str">
        <f>Source!G234</f>
        <v>Удаление пыли и загрязнений с мебели и прочих поверхностей - административных кабинетов</v>
      </c>
      <c r="D45" s="15" t="s">
        <v>18</v>
      </c>
      <c r="E45" s="33">
        <f>Source!I234</f>
        <v>5.6116999999999999</v>
      </c>
      <c r="F45" s="15" t="str">
        <f>Source!U230</f>
        <v/>
      </c>
      <c r="G45" s="15" t="str">
        <f>"=173,89/"&amp;"100"</f>
        <v>=173,89/100</v>
      </c>
      <c r="H45" s="32"/>
    </row>
    <row r="46" spans="1:8" ht="14" x14ac:dyDescent="0.25">
      <c r="A46" s="15">
        <v>17.100000000000001</v>
      </c>
      <c r="B46" s="15" t="str">
        <f>Source!E235</f>
        <v>17,1</v>
      </c>
      <c r="C46" s="32" t="str">
        <f>Source!G235</f>
        <v>Вода</v>
      </c>
      <c r="D46" s="15" t="s">
        <v>27</v>
      </c>
      <c r="E46" s="33">
        <f>Source!I235</f>
        <v>-0.897872</v>
      </c>
      <c r="F46" s="15" t="str">
        <f>Source!U230</f>
        <v/>
      </c>
      <c r="G46" s="15"/>
      <c r="H46" s="32"/>
    </row>
    <row r="47" spans="1:8" ht="16.5" x14ac:dyDescent="0.35">
      <c r="A47" s="55" t="str">
        <f>CONCATENATE("Раздел: ", Source!G300)</f>
        <v>Раздел: Генеральная уборка</v>
      </c>
      <c r="B47" s="55"/>
      <c r="C47" s="55"/>
      <c r="D47" s="55"/>
      <c r="E47" s="55"/>
      <c r="F47" s="55"/>
      <c r="G47" s="55"/>
      <c r="H47" s="55"/>
    </row>
    <row r="48" spans="1:8" ht="16.5" x14ac:dyDescent="0.35">
      <c r="A48" s="55" t="str">
        <f>CONCATENATE("Подраздел: ", Source!G304)</f>
        <v>Подраздел: Стены, потолки</v>
      </c>
      <c r="B48" s="55"/>
      <c r="C48" s="55"/>
      <c r="D48" s="55"/>
      <c r="E48" s="55"/>
      <c r="F48" s="55"/>
      <c r="G48" s="55"/>
      <c r="H48" s="55"/>
    </row>
    <row r="49" spans="1:8" ht="28" x14ac:dyDescent="0.25">
      <c r="A49" s="15">
        <v>18</v>
      </c>
      <c r="B49" s="15" t="str">
        <f>Source!E308</f>
        <v>18</v>
      </c>
      <c r="C49" s="32" t="str">
        <f>Source!G308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9" s="15" t="s">
        <v>18</v>
      </c>
      <c r="E49" s="33">
        <f>Source!I308</f>
        <v>21.118200000000002</v>
      </c>
      <c r="F49" s="15" t="str">
        <f>Source!U304</f>
        <v/>
      </c>
      <c r="G49" s="15" t="str">
        <f>"=1839,6/"&amp;"100"</f>
        <v>=1839,6/100</v>
      </c>
      <c r="H49" s="32"/>
    </row>
    <row r="50" spans="1:8" ht="14" x14ac:dyDescent="0.25">
      <c r="A50" s="15">
        <v>18.100000000000001</v>
      </c>
      <c r="B50" s="15" t="str">
        <f>Source!E309</f>
        <v>18,1</v>
      </c>
      <c r="C50" s="32" t="str">
        <f>Source!G309</f>
        <v>Вода</v>
      </c>
      <c r="D50" s="15" t="s">
        <v>27</v>
      </c>
      <c r="E50" s="33">
        <f>Source!I309</f>
        <v>-0.31677300000000003</v>
      </c>
      <c r="F50" s="15" t="str">
        <f>Source!U304</f>
        <v/>
      </c>
      <c r="G50" s="15"/>
      <c r="H50" s="32"/>
    </row>
    <row r="51" spans="1:8" ht="28" x14ac:dyDescent="0.25">
      <c r="A51" s="15">
        <v>19</v>
      </c>
      <c r="B51" s="15" t="str">
        <f>Source!E310</f>
        <v>19</v>
      </c>
      <c r="C51" s="32" t="str">
        <f>Source!G310</f>
        <v>Протирка стен, облицованных керамической плиткой, в зданиях административно-хозяйственного назначения</v>
      </c>
      <c r="D51" s="15" t="s">
        <v>18</v>
      </c>
      <c r="E51" s="33">
        <f>Source!I310</f>
        <v>0</v>
      </c>
      <c r="F51" s="15" t="str">
        <f>Source!U304</f>
        <v/>
      </c>
      <c r="G51" s="15" t="str">
        <f>"=265,69/"&amp;"100"</f>
        <v>=265,69/100</v>
      </c>
      <c r="H51" s="32"/>
    </row>
    <row r="52" spans="1:8" ht="14" x14ac:dyDescent="0.25">
      <c r="A52" s="15">
        <v>19.100000000000001</v>
      </c>
      <c r="B52" s="15" t="str">
        <f>Source!E311</f>
        <v>19,1</v>
      </c>
      <c r="C52" s="32" t="str">
        <f>Source!G311</f>
        <v>Вода</v>
      </c>
      <c r="D52" s="15" t="s">
        <v>27</v>
      </c>
      <c r="E52" s="33">
        <f>Source!I311</f>
        <v>0</v>
      </c>
      <c r="F52" s="15" t="str">
        <f>Source!U304</f>
        <v/>
      </c>
      <c r="G52" s="15"/>
      <c r="H52" s="32"/>
    </row>
    <row r="53" spans="1:8" ht="16.5" x14ac:dyDescent="0.35">
      <c r="A53" s="55" t="str">
        <f>CONCATENATE("Подраздел: ", Source!G343)</f>
        <v>Подраздел: Лестничные марши и площадки</v>
      </c>
      <c r="B53" s="55"/>
      <c r="C53" s="55"/>
      <c r="D53" s="55"/>
      <c r="E53" s="55"/>
      <c r="F53" s="55"/>
      <c r="G53" s="55"/>
      <c r="H53" s="55"/>
    </row>
    <row r="54" spans="1:8" ht="56" x14ac:dyDescent="0.25">
      <c r="A54" s="15">
        <v>20</v>
      </c>
      <c r="B54" s="15" t="str">
        <f>Source!E347</f>
        <v>20</v>
      </c>
      <c r="C54" s="32" t="str">
        <f>Source!G347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4" s="15" t="s">
        <v>18</v>
      </c>
      <c r="E54" s="33">
        <f>Source!I347</f>
        <v>0.66700000000000004</v>
      </c>
      <c r="F54" s="15" t="str">
        <f>Source!U343</f>
        <v/>
      </c>
      <c r="G54" s="15" t="str">
        <f>"=524,9/"&amp;"100"</f>
        <v>=524,9/100</v>
      </c>
      <c r="H54" s="32"/>
    </row>
    <row r="55" spans="1:8" ht="14" x14ac:dyDescent="0.25">
      <c r="A55" s="15">
        <v>20.100000000000001</v>
      </c>
      <c r="B55" s="15" t="str">
        <f>Source!E348</f>
        <v>20,1</v>
      </c>
      <c r="C55" s="32" t="str">
        <f>Source!G348</f>
        <v>Вода</v>
      </c>
      <c r="D55" s="15" t="s">
        <v>27</v>
      </c>
      <c r="E55" s="33">
        <f>Source!I348</f>
        <v>-2.6680000000000002E-2</v>
      </c>
      <c r="F55" s="15" t="str">
        <f>Source!U343</f>
        <v/>
      </c>
      <c r="G55" s="15"/>
      <c r="H55" s="32"/>
    </row>
    <row r="56" spans="1:8" ht="16.5" x14ac:dyDescent="0.35">
      <c r="A56" s="55" t="str">
        <f>CONCATENATE("Подраздел: ", Source!G380)</f>
        <v>Подраздел: Полы</v>
      </c>
      <c r="B56" s="55"/>
      <c r="C56" s="55"/>
      <c r="D56" s="55"/>
      <c r="E56" s="55"/>
      <c r="F56" s="55"/>
      <c r="G56" s="55"/>
      <c r="H56" s="55"/>
    </row>
    <row r="57" spans="1:8" ht="42" x14ac:dyDescent="0.25">
      <c r="A57" s="15">
        <v>21</v>
      </c>
      <c r="B57" s="15" t="str">
        <f>Source!E384</f>
        <v>21</v>
      </c>
      <c r="C57" s="32" t="str">
        <f>Source!G384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7" s="15" t="s">
        <v>18</v>
      </c>
      <c r="E57" s="33">
        <f>Source!I384</f>
        <v>24.298819999999999</v>
      </c>
      <c r="F57" s="15" t="str">
        <f>Source!U380</f>
        <v/>
      </c>
      <c r="G57" s="15" t="str">
        <f>"=1073,59/"&amp;"100"</f>
        <v>=1073,59/100</v>
      </c>
      <c r="H57" s="32"/>
    </row>
    <row r="58" spans="1:8" ht="14" x14ac:dyDescent="0.25">
      <c r="A58" s="15">
        <v>21.1</v>
      </c>
      <c r="B58" s="15" t="str">
        <f>Source!E385</f>
        <v>21,1</v>
      </c>
      <c r="C58" s="32" t="str">
        <f>Source!G385</f>
        <v>Вода</v>
      </c>
      <c r="D58" s="15" t="s">
        <v>27</v>
      </c>
      <c r="E58" s="33">
        <f>Source!I385</f>
        <v>-1.2829787823955141</v>
      </c>
      <c r="F58" s="15" t="str">
        <f>Source!U380</f>
        <v/>
      </c>
      <c r="G58" s="15"/>
      <c r="H58" s="32"/>
    </row>
    <row r="59" spans="1:8" ht="28" x14ac:dyDescent="0.25">
      <c r="A59" s="15">
        <v>22</v>
      </c>
      <c r="B59" s="15" t="str">
        <f>Source!E386</f>
        <v>22</v>
      </c>
      <c r="C59" s="32" t="str">
        <f>Source!G386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9" s="15" t="s">
        <v>18</v>
      </c>
      <c r="E59" s="33">
        <f>Source!I386</f>
        <v>10.413779999999999</v>
      </c>
      <c r="F59" s="15" t="str">
        <f>Source!U380</f>
        <v/>
      </c>
      <c r="G59" s="15" t="str">
        <f>"=460,11/"&amp;"100"</f>
        <v>=460,11/100</v>
      </c>
      <c r="H59" s="32"/>
    </row>
    <row r="60" spans="1:8" ht="14" x14ac:dyDescent="0.25">
      <c r="A60" s="15">
        <v>22.1</v>
      </c>
      <c r="B60" s="15" t="str">
        <f>Source!E387</f>
        <v>22,1</v>
      </c>
      <c r="C60" s="32" t="str">
        <f>Source!G387</f>
        <v>Вода</v>
      </c>
      <c r="D60" s="15" t="s">
        <v>27</v>
      </c>
      <c r="E60" s="33">
        <f>Source!I387</f>
        <v>-0.41655120000000007</v>
      </c>
      <c r="F60" s="15" t="str">
        <f>Source!U380</f>
        <v/>
      </c>
      <c r="G60" s="15"/>
      <c r="H60" s="32"/>
    </row>
    <row r="61" spans="1:8" ht="28" x14ac:dyDescent="0.25">
      <c r="A61" s="15">
        <v>23</v>
      </c>
      <c r="B61" s="15" t="str">
        <f>Source!E388</f>
        <v>23</v>
      </c>
      <c r="C61" s="32" t="str">
        <f>Source!G388</f>
        <v>Мытье полов санузлов и душевых в зданиях административно-хозяйственного назначения</v>
      </c>
      <c r="D61" s="15" t="s">
        <v>18</v>
      </c>
      <c r="E61" s="33">
        <f>Source!I388</f>
        <v>1.0624</v>
      </c>
      <c r="F61" s="15" t="str">
        <f>Source!U380</f>
        <v/>
      </c>
      <c r="G61" s="15" t="str">
        <f>"=71,6/"&amp;"100"</f>
        <v>=71,6/100</v>
      </c>
      <c r="H61" s="32"/>
    </row>
    <row r="62" spans="1:8" ht="14" x14ac:dyDescent="0.25">
      <c r="A62" s="15">
        <v>23.1</v>
      </c>
      <c r="B62" s="15" t="str">
        <f>Source!E389</f>
        <v>23,1</v>
      </c>
      <c r="C62" s="32" t="str">
        <f>Source!G389</f>
        <v>Вода</v>
      </c>
      <c r="D62" s="15" t="s">
        <v>27</v>
      </c>
      <c r="E62" s="33">
        <f>Source!I389</f>
        <v>-4.2495999999999999E-2</v>
      </c>
      <c r="F62" s="15" t="str">
        <f>Source!U380</f>
        <v/>
      </c>
      <c r="G62" s="15"/>
      <c r="H62" s="32"/>
    </row>
    <row r="63" spans="1:8" ht="28" x14ac:dyDescent="0.25">
      <c r="A63" s="15">
        <v>24</v>
      </c>
      <c r="B63" s="15" t="str">
        <f>Source!E390</f>
        <v>24</v>
      </c>
      <c r="C63" s="32" t="str">
        <f>Source!G390</f>
        <v>Мытье полов кабинетов в зданиях административно-хозяйственного назначения</v>
      </c>
      <c r="D63" s="15" t="s">
        <v>18</v>
      </c>
      <c r="E63" s="33">
        <f>Source!I390</f>
        <v>12.044</v>
      </c>
      <c r="F63" s="15" t="str">
        <f>Source!U380</f>
        <v/>
      </c>
      <c r="G63" s="15" t="str">
        <f>"=608,7/"&amp;"100"</f>
        <v>=608,7/100</v>
      </c>
      <c r="H63" s="32"/>
    </row>
    <row r="64" spans="1:8" ht="14" x14ac:dyDescent="0.25">
      <c r="A64" s="15">
        <v>24.1</v>
      </c>
      <c r="B64" s="15" t="str">
        <f>Source!E391</f>
        <v>24,1</v>
      </c>
      <c r="C64" s="32" t="str">
        <f>Source!G391</f>
        <v>Вода</v>
      </c>
      <c r="D64" s="15" t="s">
        <v>27</v>
      </c>
      <c r="E64" s="33">
        <f>Source!I391</f>
        <v>-0.48176000000000002</v>
      </c>
      <c r="F64" s="15" t="str">
        <f>Source!U380</f>
        <v/>
      </c>
      <c r="G64" s="15"/>
      <c r="H64" s="32"/>
    </row>
    <row r="65" spans="1:8" ht="16.5" x14ac:dyDescent="0.35">
      <c r="A65" s="55" t="str">
        <f>CONCATENATE("Подраздел: ", Source!G423)</f>
        <v>Подраздел: Мытье окон, дверей, перегородок, внутреннего остекления</v>
      </c>
      <c r="B65" s="55"/>
      <c r="C65" s="55"/>
      <c r="D65" s="55"/>
      <c r="E65" s="55"/>
      <c r="F65" s="55"/>
      <c r="G65" s="55"/>
      <c r="H65" s="55"/>
    </row>
    <row r="66" spans="1:8" ht="28" x14ac:dyDescent="0.25">
      <c r="A66" s="15">
        <v>25</v>
      </c>
      <c r="B66" s="15" t="str">
        <f>Source!E427</f>
        <v>25</v>
      </c>
      <c r="C66" s="32" t="str">
        <f>Source!G427</f>
        <v>Уборка регулярная (поддерживающая) дверных блоков - металлические с полотнами остекленными (с 2-х сторон)</v>
      </c>
      <c r="D66" s="15" t="s">
        <v>18</v>
      </c>
      <c r="E66" s="33">
        <f>Source!I427</f>
        <v>0.38169999999999998</v>
      </c>
      <c r="F66" s="15" t="str">
        <f>Source!U423</f>
        <v/>
      </c>
      <c r="G66" s="15" t="str">
        <f>"=154,8/"&amp;"100"</f>
        <v>=154,8/100</v>
      </c>
      <c r="H66" s="32"/>
    </row>
    <row r="67" spans="1:8" ht="14" x14ac:dyDescent="0.25">
      <c r="A67" s="15">
        <v>25.1</v>
      </c>
      <c r="B67" s="15" t="str">
        <f>Source!E428</f>
        <v>25,1</v>
      </c>
      <c r="C67" s="32" t="str">
        <f>Source!G428</f>
        <v>Вода</v>
      </c>
      <c r="D67" s="15" t="s">
        <v>27</v>
      </c>
      <c r="E67" s="33">
        <f>Source!I428</f>
        <v>-0.10687599999999998</v>
      </c>
      <c r="F67" s="15" t="str">
        <f>Source!U423</f>
        <v/>
      </c>
      <c r="G67" s="15"/>
      <c r="H67" s="32"/>
    </row>
    <row r="68" spans="1:8" ht="16.5" x14ac:dyDescent="0.35">
      <c r="A68" s="55" t="str">
        <f>CONCATENATE("Подраздел: ", Source!G460)</f>
        <v>Подраздел: Мытье сантехнических приборов</v>
      </c>
      <c r="B68" s="55"/>
      <c r="C68" s="55"/>
      <c r="D68" s="55"/>
      <c r="E68" s="55"/>
      <c r="F68" s="55"/>
      <c r="G68" s="55"/>
      <c r="H68" s="55"/>
    </row>
    <row r="69" spans="1:8" ht="28" x14ac:dyDescent="0.25">
      <c r="A69" s="15">
        <v>26</v>
      </c>
      <c r="B69" s="15" t="str">
        <f>Source!E464</f>
        <v>26</v>
      </c>
      <c r="C69" s="32" t="str">
        <f>Source!G464</f>
        <v>Уборка санитарно-технических приборов в туалетах административных зданий - унитазы</v>
      </c>
      <c r="D69" s="15" t="s">
        <v>128</v>
      </c>
      <c r="E69" s="33">
        <f>Source!I464</f>
        <v>0.15</v>
      </c>
      <c r="F69" s="15" t="str">
        <f>Source!U460</f>
        <v/>
      </c>
      <c r="G69" s="15" t="str">
        <f>"=13/"&amp;"100"</f>
        <v>=13/100</v>
      </c>
      <c r="H69" s="32"/>
    </row>
    <row r="70" spans="1:8" ht="14" x14ac:dyDescent="0.25">
      <c r="A70" s="15">
        <v>26.1</v>
      </c>
      <c r="B70" s="15" t="str">
        <f>Source!E465</f>
        <v>26,1</v>
      </c>
      <c r="C70" s="32" t="str">
        <f>Source!G465</f>
        <v>Вода</v>
      </c>
      <c r="D70" s="15" t="s">
        <v>27</v>
      </c>
      <c r="E70" s="33">
        <f>Source!I465</f>
        <v>-0.21</v>
      </c>
      <c r="F70" s="15" t="str">
        <f>Source!U460</f>
        <v/>
      </c>
      <c r="G70" s="15"/>
      <c r="H70" s="32"/>
    </row>
    <row r="71" spans="1:8" ht="28" x14ac:dyDescent="0.25">
      <c r="A71" s="15">
        <v>27</v>
      </c>
      <c r="B71" s="15" t="str">
        <f>Source!E466</f>
        <v>27</v>
      </c>
      <c r="C71" s="32" t="str">
        <f>Source!G466</f>
        <v>Уборка санитарно-технических приборов в туалетах административных зданий - умывальники</v>
      </c>
      <c r="D71" s="15" t="s">
        <v>128</v>
      </c>
      <c r="E71" s="33">
        <f>Source!I466</f>
        <v>0.33</v>
      </c>
      <c r="F71" s="15" t="str">
        <f>Source!U460</f>
        <v/>
      </c>
      <c r="G71" s="15" t="str">
        <f>"=10/"&amp;"100"</f>
        <v>=10/100</v>
      </c>
      <c r="H71" s="32"/>
    </row>
    <row r="72" spans="1:8" ht="14" x14ac:dyDescent="0.25">
      <c r="A72" s="15">
        <v>27.1</v>
      </c>
      <c r="B72" s="15" t="str">
        <f>Source!E467</f>
        <v>27,1</v>
      </c>
      <c r="C72" s="32" t="str">
        <f>Source!G467</f>
        <v>Вода</v>
      </c>
      <c r="D72" s="15" t="s">
        <v>27</v>
      </c>
      <c r="E72" s="33">
        <f>Source!I467</f>
        <v>-0.39600000000000002</v>
      </c>
      <c r="F72" s="15" t="str">
        <f>Source!U460</f>
        <v/>
      </c>
      <c r="G72" s="15"/>
      <c r="H72" s="32"/>
    </row>
    <row r="73" spans="1:8" ht="28" x14ac:dyDescent="0.25">
      <c r="A73" s="15">
        <v>28</v>
      </c>
      <c r="B73" s="15" t="str">
        <f>Source!E468</f>
        <v>28</v>
      </c>
      <c r="C73" s="32" t="str">
        <f>Source!G468</f>
        <v>Уборка санитарно-технических приборов в туалетах административных зданий - умывальники (поддоны)</v>
      </c>
      <c r="D73" s="15" t="s">
        <v>128</v>
      </c>
      <c r="E73" s="33">
        <f>Source!I468</f>
        <v>0.14000000000000001</v>
      </c>
      <c r="F73" s="15" t="str">
        <f>Source!U460</f>
        <v/>
      </c>
      <c r="G73" s="15" t="str">
        <f>"=2/"&amp;"100"</f>
        <v>=2/100</v>
      </c>
      <c r="H73" s="32"/>
    </row>
    <row r="74" spans="1:8" ht="14" x14ac:dyDescent="0.25">
      <c r="A74" s="15">
        <v>28.1</v>
      </c>
      <c r="B74" s="15" t="str">
        <f>Source!E469</f>
        <v>28,1</v>
      </c>
      <c r="C74" s="32" t="str">
        <f>Source!G469</f>
        <v>Вода</v>
      </c>
      <c r="D74" s="15" t="s">
        <v>27</v>
      </c>
      <c r="E74" s="33">
        <f>Source!I469</f>
        <v>-0.16800000000000001</v>
      </c>
      <c r="F74" s="15" t="str">
        <f>Source!U460</f>
        <v/>
      </c>
      <c r="G74" s="15"/>
      <c r="H74" s="32"/>
    </row>
    <row r="75" spans="1:8" ht="16.5" x14ac:dyDescent="0.35">
      <c r="A75" s="55" t="str">
        <f>CONCATENATE("Подраздел: ", Source!G501)</f>
        <v>Подраздел: Уход за мебелью</v>
      </c>
      <c r="B75" s="55"/>
      <c r="C75" s="55"/>
      <c r="D75" s="55"/>
      <c r="E75" s="55"/>
      <c r="F75" s="55"/>
      <c r="G75" s="55"/>
      <c r="H75" s="55"/>
    </row>
    <row r="76" spans="1:8" ht="28" x14ac:dyDescent="0.25">
      <c r="A76" s="15">
        <v>29</v>
      </c>
      <c r="B76" s="15" t="str">
        <f>Source!E505</f>
        <v>29</v>
      </c>
      <c r="C76" s="32" t="str">
        <f>Source!G505</f>
        <v>Удаление пыли и загрязнений с мебели и прочих поверхностей - административных кабинетов</v>
      </c>
      <c r="D76" s="15" t="s">
        <v>18</v>
      </c>
      <c r="E76" s="33">
        <f>Source!I505</f>
        <v>5.6116999999999999</v>
      </c>
      <c r="F76" s="15" t="str">
        <f>Source!U501</f>
        <v/>
      </c>
      <c r="G76" s="15" t="str">
        <f>"=173,9/"&amp;"100"</f>
        <v>=173,9/100</v>
      </c>
      <c r="H76" s="32"/>
    </row>
    <row r="77" spans="1:8" ht="14" x14ac:dyDescent="0.25">
      <c r="A77" s="17">
        <v>29.1</v>
      </c>
      <c r="B77" s="17" t="str">
        <f>Source!E506</f>
        <v>29,1</v>
      </c>
      <c r="C77" s="30" t="str">
        <f>Source!G506</f>
        <v>Вода</v>
      </c>
      <c r="D77" s="17" t="s">
        <v>27</v>
      </c>
      <c r="E77" s="31">
        <f>Source!I506</f>
        <v>-0.22446799999999997</v>
      </c>
      <c r="F77" s="17" t="str">
        <f>Source!U501</f>
        <v/>
      </c>
      <c r="G77" s="17"/>
      <c r="H77" s="30"/>
    </row>
    <row r="80" spans="1:8" ht="14" x14ac:dyDescent="0.3">
      <c r="C80" s="34" t="s">
        <v>300</v>
      </c>
      <c r="D80" s="34" t="str">
        <f>IF(Source!X12&lt;&gt;"", Source!X12," ")</f>
        <v xml:space="preserve"> </v>
      </c>
      <c r="E80" s="27"/>
    </row>
    <row r="81" spans="3:5" ht="14" x14ac:dyDescent="0.3">
      <c r="C81" s="9"/>
      <c r="D81" s="27"/>
      <c r="E81" s="27"/>
    </row>
    <row r="82" spans="3:5" ht="14" x14ac:dyDescent="0.3">
      <c r="C82" s="34" t="s">
        <v>301</v>
      </c>
      <c r="D82" s="34" t="str">
        <f>IF(Source!AB12&lt;&gt;"", Source!AB12," ")</f>
        <v xml:space="preserve"> </v>
      </c>
      <c r="E82" s="27"/>
    </row>
  </sheetData>
  <mergeCells count="17">
    <mergeCell ref="A53:H53"/>
    <mergeCell ref="A56:H56"/>
    <mergeCell ref="A65:H65"/>
    <mergeCell ref="A68:H68"/>
    <mergeCell ref="A75:H75"/>
    <mergeCell ref="A48:H48"/>
    <mergeCell ref="B4:E4"/>
    <mergeCell ref="B5:E5"/>
    <mergeCell ref="A10:H10"/>
    <mergeCell ref="A11:H11"/>
    <mergeCell ref="A12:H12"/>
    <mergeCell ref="A15:H15"/>
    <mergeCell ref="A18:H18"/>
    <mergeCell ref="A29:H29"/>
    <mergeCell ref="A32:H32"/>
    <mergeCell ref="A44:H44"/>
    <mergeCell ref="A47:H4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641"/>
  <sheetViews>
    <sheetView topLeftCell="A37" workbookViewId="0">
      <selection activeCell="K387" sqref="K387"/>
    </sheetView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ht="13" x14ac:dyDescent="0.3">
      <c r="A12" s="1">
        <v>1</v>
      </c>
      <c r="B12" s="1">
        <v>637</v>
      </c>
      <c r="C12" s="1">
        <v>0</v>
      </c>
      <c r="D12" s="1">
        <f>ROW(A601)</f>
        <v>601</v>
      </c>
      <c r="E12" s="1">
        <v>0</v>
      </c>
      <c r="F12" s="35" t="s">
        <v>11</v>
      </c>
      <c r="G12" s="1" t="s">
        <v>302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B601</f>
        <v>637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3.2</v>
      </c>
      <c r="G18" s="2" t="str">
        <f t="shared" si="0"/>
        <v>Оказание услуг по уборке внутренних и санитарных помещений сооружений. Корпус 1.4 "Фондохранилище"</v>
      </c>
      <c r="H18" s="2"/>
      <c r="I18" s="2"/>
      <c r="J18" s="2"/>
      <c r="K18" s="2"/>
      <c r="L18" s="2"/>
      <c r="M18" s="2"/>
      <c r="N18" s="2"/>
      <c r="O18" s="2">
        <f t="shared" ref="O18:AT18" si="1">O601</f>
        <v>2409282.83</v>
      </c>
      <c r="P18" s="2">
        <f t="shared" si="1"/>
        <v>776999.1</v>
      </c>
      <c r="Q18" s="2">
        <f t="shared" si="1"/>
        <v>14410.93</v>
      </c>
      <c r="R18" s="2">
        <f t="shared" si="1"/>
        <v>230.31</v>
      </c>
      <c r="S18" s="2">
        <f t="shared" si="1"/>
        <v>1617872.8</v>
      </c>
      <c r="T18" s="2">
        <f t="shared" si="1"/>
        <v>0</v>
      </c>
      <c r="U18" s="2">
        <f t="shared" si="1"/>
        <v>5782.7279040000003</v>
      </c>
      <c r="V18" s="2">
        <f t="shared" si="1"/>
        <v>0</v>
      </c>
      <c r="W18" s="2">
        <f t="shared" si="1"/>
        <v>0</v>
      </c>
      <c r="X18" s="2">
        <f t="shared" si="1"/>
        <v>1132510.99</v>
      </c>
      <c r="Y18" s="2">
        <f t="shared" si="1"/>
        <v>161787.31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3703829.86</v>
      </c>
      <c r="AS18" s="2">
        <f t="shared" si="1"/>
        <v>572465.80000000005</v>
      </c>
      <c r="AT18" s="2">
        <f t="shared" si="1"/>
        <v>0</v>
      </c>
      <c r="AU18" s="2">
        <f t="shared" ref="AU18:BZ18" si="2">AU601</f>
        <v>3131364.06</v>
      </c>
      <c r="AV18" s="2">
        <f t="shared" si="2"/>
        <v>776999.1</v>
      </c>
      <c r="AW18" s="2">
        <f t="shared" si="2"/>
        <v>776999.1</v>
      </c>
      <c r="AX18" s="2">
        <f t="shared" si="2"/>
        <v>0</v>
      </c>
      <c r="AY18" s="2">
        <f t="shared" si="2"/>
        <v>776999.1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ROW(A571)</f>
        <v>571</v>
      </c>
      <c r="E20" s="1"/>
      <c r="F20" s="1" t="s">
        <v>11</v>
      </c>
      <c r="G20" s="1" t="s">
        <v>303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B571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3.2</v>
      </c>
      <c r="G22" s="2" t="str">
        <f t="shared" si="7"/>
        <v>№3.1</v>
      </c>
      <c r="H22" s="2"/>
      <c r="I22" s="2"/>
      <c r="J22" s="2"/>
      <c r="K22" s="2"/>
      <c r="L22" s="2"/>
      <c r="M22" s="2"/>
      <c r="N22" s="2"/>
      <c r="O22" s="2">
        <f t="shared" ref="O22:AT22" si="8">O571</f>
        <v>2409282.83</v>
      </c>
      <c r="P22" s="2">
        <f t="shared" si="8"/>
        <v>776999.1</v>
      </c>
      <c r="Q22" s="2">
        <f t="shared" si="8"/>
        <v>14410.93</v>
      </c>
      <c r="R22" s="2">
        <f t="shared" si="8"/>
        <v>230.31</v>
      </c>
      <c r="S22" s="2">
        <f t="shared" si="8"/>
        <v>1617872.8</v>
      </c>
      <c r="T22" s="2">
        <f t="shared" si="8"/>
        <v>0</v>
      </c>
      <c r="U22" s="2">
        <f t="shared" si="8"/>
        <v>5782.7279040000003</v>
      </c>
      <c r="V22" s="2">
        <f t="shared" si="8"/>
        <v>0</v>
      </c>
      <c r="W22" s="2">
        <f t="shared" si="8"/>
        <v>0</v>
      </c>
      <c r="X22" s="2">
        <f t="shared" si="8"/>
        <v>1132510.99</v>
      </c>
      <c r="Y22" s="2">
        <f t="shared" si="8"/>
        <v>161787.31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3703829.86</v>
      </c>
      <c r="AS22" s="2">
        <f t="shared" si="8"/>
        <v>572465.80000000005</v>
      </c>
      <c r="AT22" s="2">
        <f t="shared" si="8"/>
        <v>0</v>
      </c>
      <c r="AU22" s="2">
        <f t="shared" ref="AU22:BZ22" si="9">AU571</f>
        <v>3131364.06</v>
      </c>
      <c r="AV22" s="2">
        <f t="shared" si="9"/>
        <v>776999.1</v>
      </c>
      <c r="AW22" s="2">
        <f t="shared" si="9"/>
        <v>776999.1</v>
      </c>
      <c r="AX22" s="2">
        <f t="shared" si="9"/>
        <v>0</v>
      </c>
      <c r="AY22" s="2">
        <f t="shared" si="9"/>
        <v>776999.1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ht="13" x14ac:dyDescent="0.3">
      <c r="A24" s="1">
        <v>4</v>
      </c>
      <c r="B24" s="1">
        <v>1</v>
      </c>
      <c r="C24" s="1"/>
      <c r="D24" s="1">
        <f>ROW(A267)</f>
        <v>267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ht="13" x14ac:dyDescent="0.3">
      <c r="A26" s="2">
        <v>52</v>
      </c>
      <c r="B26" s="2">
        <f t="shared" ref="B26:G26" si="14">B267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Основная уборка</v>
      </c>
      <c r="H26" s="2"/>
      <c r="I26" s="2"/>
      <c r="J26" s="2"/>
      <c r="K26" s="2"/>
      <c r="L26" s="2"/>
      <c r="M26" s="2"/>
      <c r="N26" s="2"/>
      <c r="O26" s="2">
        <f t="shared" ref="O26:AT26" si="15">O267</f>
        <v>2346696.39</v>
      </c>
      <c r="P26" s="2">
        <f t="shared" si="15"/>
        <v>770117.75</v>
      </c>
      <c r="Q26" s="2">
        <f t="shared" si="15"/>
        <v>13985.21</v>
      </c>
      <c r="R26" s="2">
        <f t="shared" si="15"/>
        <v>223.51</v>
      </c>
      <c r="S26" s="2">
        <f t="shared" si="15"/>
        <v>1562593.43</v>
      </c>
      <c r="T26" s="2">
        <f t="shared" si="15"/>
        <v>0</v>
      </c>
      <c r="U26" s="2">
        <f t="shared" si="15"/>
        <v>5585.144652</v>
      </c>
      <c r="V26" s="2">
        <f t="shared" si="15"/>
        <v>0</v>
      </c>
      <c r="W26" s="2">
        <f t="shared" si="15"/>
        <v>0</v>
      </c>
      <c r="X26" s="2">
        <f t="shared" si="15"/>
        <v>1093815.42</v>
      </c>
      <c r="Y26" s="2">
        <f t="shared" si="15"/>
        <v>156259.35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3597012.55</v>
      </c>
      <c r="AS26" s="2">
        <f t="shared" si="15"/>
        <v>572465.80000000005</v>
      </c>
      <c r="AT26" s="2">
        <f t="shared" si="15"/>
        <v>0</v>
      </c>
      <c r="AU26" s="2">
        <f t="shared" ref="AU26:BZ26" si="16">AU267</f>
        <v>3024546.75</v>
      </c>
      <c r="AV26" s="2">
        <f t="shared" si="16"/>
        <v>770117.75</v>
      </c>
      <c r="AW26" s="2">
        <f t="shared" si="16"/>
        <v>770117.75</v>
      </c>
      <c r="AX26" s="2">
        <f t="shared" si="16"/>
        <v>0</v>
      </c>
      <c r="AY26" s="2">
        <f t="shared" si="16"/>
        <v>770117.75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CA267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DG267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EM267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FS267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ht="13" x14ac:dyDescent="0.3">
      <c r="A28" s="1">
        <v>5</v>
      </c>
      <c r="B28" s="1">
        <v>1</v>
      </c>
      <c r="C28" s="1"/>
      <c r="D28" s="1">
        <f>ROW(A35)</f>
        <v>35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ht="13" x14ac:dyDescent="0.3">
      <c r="A30" s="2">
        <v>52</v>
      </c>
      <c r="B30" s="2">
        <f t="shared" ref="B30:G30" si="21">B35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O35</f>
        <v>537326.89</v>
      </c>
      <c r="P30" s="2">
        <f t="shared" si="22"/>
        <v>8152.61</v>
      </c>
      <c r="Q30" s="2">
        <f t="shared" si="22"/>
        <v>0</v>
      </c>
      <c r="R30" s="2">
        <f t="shared" si="22"/>
        <v>0</v>
      </c>
      <c r="S30" s="2">
        <f t="shared" si="22"/>
        <v>529174.28</v>
      </c>
      <c r="T30" s="2">
        <f t="shared" si="22"/>
        <v>0</v>
      </c>
      <c r="U30" s="2">
        <f t="shared" si="22"/>
        <v>1891.4172399999998</v>
      </c>
      <c r="V30" s="2">
        <f t="shared" si="22"/>
        <v>0</v>
      </c>
      <c r="W30" s="2">
        <f t="shared" si="22"/>
        <v>0</v>
      </c>
      <c r="X30" s="2">
        <f t="shared" si="22"/>
        <v>370422</v>
      </c>
      <c r="Y30" s="2">
        <f t="shared" si="22"/>
        <v>52917.43</v>
      </c>
      <c r="Z30" s="2">
        <f t="shared" si="22"/>
        <v>0</v>
      </c>
      <c r="AA30" s="2">
        <f t="shared" si="22"/>
        <v>0</v>
      </c>
      <c r="AB30" s="2">
        <f t="shared" si="22"/>
        <v>537326.89</v>
      </c>
      <c r="AC30" s="2">
        <f t="shared" si="22"/>
        <v>8152.61</v>
      </c>
      <c r="AD30" s="2">
        <f t="shared" si="22"/>
        <v>0</v>
      </c>
      <c r="AE30" s="2">
        <f t="shared" si="22"/>
        <v>0</v>
      </c>
      <c r="AF30" s="2">
        <f t="shared" si="22"/>
        <v>529174.28</v>
      </c>
      <c r="AG30" s="2">
        <f t="shared" si="22"/>
        <v>0</v>
      </c>
      <c r="AH30" s="2">
        <f t="shared" si="22"/>
        <v>1891.4172399999998</v>
      </c>
      <c r="AI30" s="2">
        <f t="shared" si="22"/>
        <v>0</v>
      </c>
      <c r="AJ30" s="2">
        <f t="shared" si="22"/>
        <v>0</v>
      </c>
      <c r="AK30" s="2">
        <f t="shared" si="22"/>
        <v>370422</v>
      </c>
      <c r="AL30" s="2">
        <f t="shared" si="22"/>
        <v>52917.43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960666.32</v>
      </c>
      <c r="AS30" s="2">
        <f t="shared" si="22"/>
        <v>0</v>
      </c>
      <c r="AT30" s="2">
        <f t="shared" si="22"/>
        <v>0</v>
      </c>
      <c r="AU30" s="2">
        <f t="shared" ref="AU30:BZ30" si="23">AU35</f>
        <v>960666.32</v>
      </c>
      <c r="AV30" s="2">
        <f t="shared" si="23"/>
        <v>8152.61</v>
      </c>
      <c r="AW30" s="2">
        <f t="shared" si="23"/>
        <v>8152.61</v>
      </c>
      <c r="AX30" s="2">
        <f t="shared" si="23"/>
        <v>0</v>
      </c>
      <c r="AY30" s="2">
        <f t="shared" si="23"/>
        <v>8152.61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CA35</f>
        <v>960666.32</v>
      </c>
      <c r="CB30" s="2">
        <f t="shared" si="24"/>
        <v>0</v>
      </c>
      <c r="CC30" s="2">
        <f t="shared" si="24"/>
        <v>0</v>
      </c>
      <c r="CD30" s="2">
        <f t="shared" si="24"/>
        <v>960666.32</v>
      </c>
      <c r="CE30" s="2">
        <f t="shared" si="24"/>
        <v>8152.61</v>
      </c>
      <c r="CF30" s="2">
        <f t="shared" si="24"/>
        <v>8152.61</v>
      </c>
      <c r="CG30" s="2">
        <f t="shared" si="24"/>
        <v>0</v>
      </c>
      <c r="CH30" s="2">
        <f t="shared" si="24"/>
        <v>8152.61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5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15</v>
      </c>
      <c r="F32" t="s">
        <v>16</v>
      </c>
      <c r="G32" t="s">
        <v>17</v>
      </c>
      <c r="H32" t="s">
        <v>18</v>
      </c>
      <c r="I32">
        <f>ROUND(1649.3/100,9)</f>
        <v>16.492999999999999</v>
      </c>
      <c r="J32">
        <v>0</v>
      </c>
      <c r="K32">
        <f>ROUND(1649.3/100,9)</f>
        <v>16.492999999999999</v>
      </c>
      <c r="O32">
        <f>ROUND(CP32,2)</f>
        <v>538329.54</v>
      </c>
      <c r="P32">
        <f>ROUND(CQ32*I32,2)</f>
        <v>9155.26</v>
      </c>
      <c r="Q32">
        <f>ROUND(CR32*I32,2)</f>
        <v>0</v>
      </c>
      <c r="R32">
        <f>ROUND(CS32*I32,2)</f>
        <v>0</v>
      </c>
      <c r="S32">
        <f>ROUND(CT32*I32,2)</f>
        <v>529174.28</v>
      </c>
      <c r="T32">
        <f>ROUND(CU32*I32,2)</f>
        <v>0</v>
      </c>
      <c r="U32">
        <f>CV32*I32</f>
        <v>1891.4172399999998</v>
      </c>
      <c r="V32">
        <f>CW32*I32</f>
        <v>0</v>
      </c>
      <c r="W32">
        <f>ROUND(CX32*I32,2)</f>
        <v>0</v>
      </c>
      <c r="X32">
        <f>ROUND(CY32,2)</f>
        <v>370422</v>
      </c>
      <c r="Y32">
        <f>ROUND(CZ32,2)</f>
        <v>52917.43</v>
      </c>
      <c r="AA32">
        <v>75539646</v>
      </c>
      <c r="AB32">
        <f>ROUND((AC32+AD32+AF32),6)</f>
        <v>32639.88</v>
      </c>
      <c r="AC32">
        <f>ROUND(((ES32*122)),6)</f>
        <v>555.1</v>
      </c>
      <c r="AD32">
        <f>ROUND(((((ET32*122))-((EU32*122)))+AE32),6)</f>
        <v>0</v>
      </c>
      <c r="AE32">
        <f>ROUND(((EU32*122)),6)</f>
        <v>0</v>
      </c>
      <c r="AF32">
        <f>ROUND(((EV32*122)),6)</f>
        <v>32084.78</v>
      </c>
      <c r="AG32">
        <f>ROUND((AP32),6)</f>
        <v>0</v>
      </c>
      <c r="AH32">
        <f>((EW32*122))</f>
        <v>114.67999999999999</v>
      </c>
      <c r="AI32">
        <f>((EX32*122))</f>
        <v>0</v>
      </c>
      <c r="AJ32">
        <f>(AS32)</f>
        <v>0</v>
      </c>
      <c r="AK32">
        <v>267.54000000000002</v>
      </c>
      <c r="AL32">
        <v>4.55</v>
      </c>
      <c r="AM32">
        <v>0</v>
      </c>
      <c r="AN32">
        <v>0</v>
      </c>
      <c r="AO32">
        <v>262.99</v>
      </c>
      <c r="AP32">
        <v>0</v>
      </c>
      <c r="AQ32">
        <v>0.94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538329.54</v>
      </c>
      <c r="CQ32">
        <f>(AC32*BC32*AW32)</f>
        <v>555.1</v>
      </c>
      <c r="CR32">
        <f>(((((ET32*122))*BB32-((EU32*122))*BS32)+AE32*BS32)*AV32)</f>
        <v>0</v>
      </c>
      <c r="CS32">
        <f>(AE32*BS32*AV32)</f>
        <v>0</v>
      </c>
      <c r="CT32">
        <f>(AF32*BA32*AV32)</f>
        <v>32084.78</v>
      </c>
      <c r="CU32">
        <f>AG32</f>
        <v>0</v>
      </c>
      <c r="CV32">
        <f>(AH32*AV32)</f>
        <v>114.67999999999999</v>
      </c>
      <c r="CW32">
        <f>AI32</f>
        <v>0</v>
      </c>
      <c r="CX32">
        <f>AJ32</f>
        <v>0</v>
      </c>
      <c r="CY32">
        <f>((S32*BZ32)/100)</f>
        <v>370421.99600000004</v>
      </c>
      <c r="CZ32">
        <f>((S32*CA32)/100)</f>
        <v>52917.428000000007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267.54000000000002</v>
      </c>
      <c r="ES32">
        <v>4.55</v>
      </c>
      <c r="ET32">
        <v>0</v>
      </c>
      <c r="EU32">
        <v>0</v>
      </c>
      <c r="EV32">
        <v>262.99</v>
      </c>
      <c r="EW32">
        <v>0.94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544866581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961668.97</v>
      </c>
      <c r="GN32">
        <f>IF(OR(BI32=0,BI32=1),GM32-GX32,0)</f>
        <v>0</v>
      </c>
      <c r="GO32">
        <f>IF(BI32=2,GM32-GX32,0)</f>
        <v>0</v>
      </c>
      <c r="GP32">
        <f>IF(BI32=4,GM32-GX32,0)</f>
        <v>961668.97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18</v>
      </c>
      <c r="B33">
        <v>1</v>
      </c>
      <c r="C33">
        <v>3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-20.121459999999999</v>
      </c>
      <c r="J33">
        <v>-1.22</v>
      </c>
      <c r="K33">
        <v>-0.01</v>
      </c>
      <c r="O33">
        <f>ROUND(CP33,2)</f>
        <v>-1002.65</v>
      </c>
      <c r="P33">
        <f>ROUND(CQ33*I33,2)</f>
        <v>-1002.65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75539646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-1002.65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-1002.65</v>
      </c>
      <c r="GN33">
        <f>IF(OR(BI33=0,BI33=1),GM33-GX33,0)</f>
        <v>0</v>
      </c>
      <c r="GO33">
        <f>IF(BI33=2,GM33-GX33,0)</f>
        <v>0</v>
      </c>
      <c r="GP33">
        <f>IF(BI33=4,GM33-GX33,0)</f>
        <v>-1002.65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ht="13" x14ac:dyDescent="0.3">
      <c r="A35" s="2">
        <v>51</v>
      </c>
      <c r="B35" s="2">
        <f>B28</f>
        <v>1</v>
      </c>
      <c r="C35" s="2">
        <f>A28</f>
        <v>5</v>
      </c>
      <c r="D35" s="2">
        <f>ROW(A28)</f>
        <v>28</v>
      </c>
      <c r="E35" s="2"/>
      <c r="F35" s="2" t="str">
        <f>IF(F28&lt;&gt;"",F28,"")</f>
        <v/>
      </c>
      <c r="G35" s="2" t="str">
        <f>IF(G28&lt;&gt;"",G28,"")</f>
        <v>Стены, потолки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8">ROUND(AB35,2)</f>
        <v>537326.89</v>
      </c>
      <c r="P35" s="2">
        <f t="shared" si="28"/>
        <v>8152.61</v>
      </c>
      <c r="Q35" s="2">
        <f t="shared" si="28"/>
        <v>0</v>
      </c>
      <c r="R35" s="2">
        <f t="shared" si="28"/>
        <v>0</v>
      </c>
      <c r="S35" s="2">
        <f t="shared" si="28"/>
        <v>529174.28</v>
      </c>
      <c r="T35" s="2">
        <f t="shared" si="28"/>
        <v>0</v>
      </c>
      <c r="U35" s="2">
        <f>AH35</f>
        <v>1891.4172399999998</v>
      </c>
      <c r="V35" s="2">
        <f>AI35</f>
        <v>0</v>
      </c>
      <c r="W35" s="2">
        <f>ROUND(AJ35,2)</f>
        <v>0</v>
      </c>
      <c r="X35" s="2">
        <f>ROUND(AK35,2)</f>
        <v>370422</v>
      </c>
      <c r="Y35" s="2">
        <f>ROUND(AL35,2)</f>
        <v>52917.43</v>
      </c>
      <c r="Z35" s="2"/>
      <c r="AA35" s="2"/>
      <c r="AB35" s="2">
        <f>ROUND(SUMIF(AA32:AA33,"=75539646",O32:O33),2)</f>
        <v>537326.89</v>
      </c>
      <c r="AC35" s="2">
        <f>ROUND(SUMIF(AA32:AA33,"=75539646",P32:P33),2)</f>
        <v>8152.61</v>
      </c>
      <c r="AD35" s="2">
        <f>ROUND(SUMIF(AA32:AA33,"=75539646",Q32:Q33),2)</f>
        <v>0</v>
      </c>
      <c r="AE35" s="2">
        <f>ROUND(SUMIF(AA32:AA33,"=75539646",R32:R33),2)</f>
        <v>0</v>
      </c>
      <c r="AF35" s="2">
        <f>ROUND(SUMIF(AA32:AA33,"=75539646",S32:S33),2)</f>
        <v>529174.28</v>
      </c>
      <c r="AG35" s="2">
        <f>ROUND(SUMIF(AA32:AA33,"=75539646",T32:T33),2)</f>
        <v>0</v>
      </c>
      <c r="AH35" s="2">
        <f>SUMIF(AA32:AA33,"=75539646",U32:U33)</f>
        <v>1891.4172399999998</v>
      </c>
      <c r="AI35" s="2">
        <f>SUMIF(AA32:AA33,"=75539646",V32:V33)</f>
        <v>0</v>
      </c>
      <c r="AJ35" s="2">
        <f>ROUND(SUMIF(AA32:AA33,"=75539646",W32:W33),2)</f>
        <v>0</v>
      </c>
      <c r="AK35" s="2">
        <f>ROUND(SUMIF(AA32:AA33,"=75539646",X32:X33),2)</f>
        <v>370422</v>
      </c>
      <c r="AL35" s="2">
        <f>ROUND(SUMIF(AA32:AA33,"=75539646",Y32:Y33),2)</f>
        <v>52917.43</v>
      </c>
      <c r="AM35" s="2"/>
      <c r="AN35" s="2"/>
      <c r="AO35" s="2">
        <f t="shared" ref="AO35:BD35" si="29">ROUND(BX35,2)</f>
        <v>0</v>
      </c>
      <c r="AP35" s="2">
        <f t="shared" si="29"/>
        <v>0</v>
      </c>
      <c r="AQ35" s="2">
        <f t="shared" si="29"/>
        <v>0</v>
      </c>
      <c r="AR35" s="2">
        <f t="shared" si="29"/>
        <v>960666.32</v>
      </c>
      <c r="AS35" s="2">
        <f t="shared" si="29"/>
        <v>0</v>
      </c>
      <c r="AT35" s="2">
        <f t="shared" si="29"/>
        <v>0</v>
      </c>
      <c r="AU35" s="2">
        <f t="shared" si="29"/>
        <v>960666.32</v>
      </c>
      <c r="AV35" s="2">
        <f t="shared" si="29"/>
        <v>8152.61</v>
      </c>
      <c r="AW35" s="2">
        <f t="shared" si="29"/>
        <v>8152.61</v>
      </c>
      <c r="AX35" s="2">
        <f t="shared" si="29"/>
        <v>0</v>
      </c>
      <c r="AY35" s="2">
        <f t="shared" si="29"/>
        <v>8152.61</v>
      </c>
      <c r="AZ35" s="2">
        <f t="shared" si="29"/>
        <v>0</v>
      </c>
      <c r="BA35" s="2">
        <f t="shared" si="29"/>
        <v>0</v>
      </c>
      <c r="BB35" s="2">
        <f t="shared" si="29"/>
        <v>0</v>
      </c>
      <c r="BC35" s="2">
        <f t="shared" si="29"/>
        <v>0</v>
      </c>
      <c r="BD35" s="2">
        <f t="shared" si="29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ROUND(SUMIF(AA32:AA33,"=75539646",FQ32:FQ33),2)</f>
        <v>0</v>
      </c>
      <c r="BY35" s="2">
        <f>ROUND(SUMIF(AA32:AA33,"=75539646",FR32:FR33),2)</f>
        <v>0</v>
      </c>
      <c r="BZ35" s="2">
        <f>ROUND(SUMIF(AA32:AA33,"=75539646",GL32:GL33),2)</f>
        <v>0</v>
      </c>
      <c r="CA35" s="2">
        <f>ROUND(SUMIF(AA32:AA33,"=75539646",GM32:GM33),2)</f>
        <v>960666.32</v>
      </c>
      <c r="CB35" s="2">
        <f>ROUND(SUMIF(AA32:AA33,"=75539646",GN32:GN33),2)</f>
        <v>0</v>
      </c>
      <c r="CC35" s="2">
        <f>ROUND(SUMIF(AA32:AA33,"=75539646",GO32:GO33),2)</f>
        <v>0</v>
      </c>
      <c r="CD35" s="2">
        <f>ROUND(SUMIF(AA32:AA33,"=75539646",GP32:GP33),2)</f>
        <v>960666.32</v>
      </c>
      <c r="CE35" s="2">
        <f>AC35-BX35</f>
        <v>8152.61</v>
      </c>
      <c r="CF35" s="2">
        <f>AC35-BY35</f>
        <v>8152.61</v>
      </c>
      <c r="CG35" s="2">
        <f>BX35-BZ35</f>
        <v>0</v>
      </c>
      <c r="CH35" s="2">
        <f>AC35-BX35-BY35+BZ35</f>
        <v>8152.61</v>
      </c>
      <c r="CI35" s="2">
        <f>BY35-BZ35</f>
        <v>0</v>
      </c>
      <c r="CJ35" s="2">
        <f>ROUND(SUMIF(AA32:AA33,"=75539646",GX32:GX33),2)</f>
        <v>0</v>
      </c>
      <c r="CK35" s="2">
        <f>ROUND(SUMIF(AA32:AA33,"=75539646",GY32:GY33),2)</f>
        <v>0</v>
      </c>
      <c r="CL35" s="2">
        <f>ROUND(SUMIF(AA32:AA33,"=75539646",GZ32:GZ33),2)</f>
        <v>0</v>
      </c>
      <c r="CM35" s="2">
        <f>ROUND(SUMIF(AA32:AA33,"=75539646",HD32:HD33),2)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ht="13" x14ac:dyDescent="0.3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537326.89</v>
      </c>
      <c r="G37" s="4" t="s">
        <v>29</v>
      </c>
      <c r="H37" s="4" t="s">
        <v>30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599324.89</v>
      </c>
      <c r="X37" s="4">
        <v>1</v>
      </c>
      <c r="Y37" s="4">
        <v>599324.89</v>
      </c>
      <c r="Z37" s="4"/>
      <c r="AA37" s="4"/>
      <c r="AB37" s="4"/>
    </row>
    <row r="38" spans="1:245" ht="13" x14ac:dyDescent="0.3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8152.61</v>
      </c>
      <c r="G38" s="4" t="s">
        <v>31</v>
      </c>
      <c r="H38" s="4" t="s">
        <v>32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9093.2800000000007</v>
      </c>
      <c r="X38" s="4">
        <v>1</v>
      </c>
      <c r="Y38" s="4">
        <v>9093.2800000000007</v>
      </c>
      <c r="Z38" s="4"/>
      <c r="AA38" s="4"/>
      <c r="AB38" s="4"/>
    </row>
    <row r="39" spans="1:245" ht="13" x14ac:dyDescent="0.3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33</v>
      </c>
      <c r="H39" s="4" t="s">
        <v>34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ht="13" x14ac:dyDescent="0.3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8152.61</v>
      </c>
      <c r="G40" s="4" t="s">
        <v>35</v>
      </c>
      <c r="H40" s="4" t="s">
        <v>36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9093.2800000000007</v>
      </c>
      <c r="X40" s="4">
        <v>1</v>
      </c>
      <c r="Y40" s="4">
        <v>9093.2800000000007</v>
      </c>
      <c r="Z40" s="4"/>
      <c r="AA40" s="4"/>
      <c r="AB40" s="4"/>
    </row>
    <row r="41" spans="1:245" ht="13" x14ac:dyDescent="0.3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8152.61</v>
      </c>
      <c r="G41" s="4" t="s">
        <v>37</v>
      </c>
      <c r="H41" s="4" t="s">
        <v>38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9093.2800000000007</v>
      </c>
      <c r="X41" s="4">
        <v>1</v>
      </c>
      <c r="Y41" s="4">
        <v>9093.2800000000007</v>
      </c>
      <c r="Z41" s="4"/>
      <c r="AA41" s="4"/>
      <c r="AB41" s="4"/>
    </row>
    <row r="42" spans="1:245" ht="13" x14ac:dyDescent="0.3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39</v>
      </c>
      <c r="H42" s="4" t="s">
        <v>40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ht="13" x14ac:dyDescent="0.3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8152.61</v>
      </c>
      <c r="G43" s="4" t="s">
        <v>41</v>
      </c>
      <c r="H43" s="4" t="s">
        <v>42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9093.2800000000007</v>
      </c>
      <c r="X43" s="4">
        <v>1</v>
      </c>
      <c r="Y43" s="4">
        <v>9093.2800000000007</v>
      </c>
      <c r="Z43" s="4"/>
      <c r="AA43" s="4"/>
      <c r="AB43" s="4"/>
    </row>
    <row r="44" spans="1:245" ht="13" x14ac:dyDescent="0.3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43</v>
      </c>
      <c r="H44" s="4" t="s">
        <v>44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ht="13" x14ac:dyDescent="0.3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45</v>
      </c>
      <c r="H45" s="4" t="s">
        <v>46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ht="13" x14ac:dyDescent="0.3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47</v>
      </c>
      <c r="H46" s="4" t="s">
        <v>48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ht="13" x14ac:dyDescent="0.3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49</v>
      </c>
      <c r="H47" s="4" t="s">
        <v>50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ht="13" x14ac:dyDescent="0.3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51</v>
      </c>
      <c r="H48" s="4" t="s">
        <v>52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ht="13" x14ac:dyDescent="0.3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53</v>
      </c>
      <c r="H49" s="4" t="s">
        <v>54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ht="13" x14ac:dyDescent="0.3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529174.28</v>
      </c>
      <c r="G50" s="4" t="s">
        <v>55</v>
      </c>
      <c r="H50" s="4" t="s">
        <v>56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590231.61</v>
      </c>
      <c r="X50" s="4">
        <v>1</v>
      </c>
      <c r="Y50" s="4">
        <v>590231.61</v>
      </c>
      <c r="Z50" s="4"/>
      <c r="AA50" s="4"/>
      <c r="AB50" s="4"/>
    </row>
    <row r="51" spans="1:28" ht="13" x14ac:dyDescent="0.3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57</v>
      </c>
      <c r="H51" s="4" t="s">
        <v>58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ht="13" x14ac:dyDescent="0.3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59</v>
      </c>
      <c r="H52" s="4" t="s">
        <v>60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ht="13" x14ac:dyDescent="0.3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61</v>
      </c>
      <c r="H53" s="4" t="s">
        <v>62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ht="13" x14ac:dyDescent="0.3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960666.32</v>
      </c>
      <c r="G54" s="4" t="s">
        <v>63</v>
      </c>
      <c r="H54" s="4" t="s">
        <v>64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1071510.18</v>
      </c>
      <c r="X54" s="4">
        <v>1</v>
      </c>
      <c r="Y54" s="4">
        <v>1071510.18</v>
      </c>
      <c r="Z54" s="4"/>
      <c r="AA54" s="4"/>
      <c r="AB54" s="4"/>
    </row>
    <row r="55" spans="1:28" ht="13" x14ac:dyDescent="0.3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65</v>
      </c>
      <c r="H55" s="4" t="s">
        <v>66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ht="13" x14ac:dyDescent="0.3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67</v>
      </c>
      <c r="H56" s="4" t="s">
        <v>68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ht="13" x14ac:dyDescent="0.3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1891.4172399999998</v>
      </c>
      <c r="G57" s="4" t="s">
        <v>69</v>
      </c>
      <c r="H57" s="4" t="s">
        <v>70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2109.65328</v>
      </c>
      <c r="X57" s="4">
        <v>1</v>
      </c>
      <c r="Y57" s="4">
        <v>2109.65328</v>
      </c>
      <c r="Z57" s="4"/>
      <c r="AA57" s="4"/>
      <c r="AB57" s="4"/>
    </row>
    <row r="58" spans="1:28" ht="13" x14ac:dyDescent="0.3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71</v>
      </c>
      <c r="H58" s="4" t="s">
        <v>72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ht="13" x14ac:dyDescent="0.3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73</v>
      </c>
      <c r="H59" s="4" t="s">
        <v>74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ht="13" x14ac:dyDescent="0.3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75</v>
      </c>
      <c r="H60" s="4" t="s">
        <v>76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ht="13" x14ac:dyDescent="0.3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370422</v>
      </c>
      <c r="G61" s="4" t="s">
        <v>77</v>
      </c>
      <c r="H61" s="4" t="s">
        <v>78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413162.13</v>
      </c>
      <c r="X61" s="4">
        <v>1</v>
      </c>
      <c r="Y61" s="4">
        <v>413162.13</v>
      </c>
      <c r="Z61" s="4"/>
      <c r="AA61" s="4"/>
      <c r="AB61" s="4"/>
    </row>
    <row r="62" spans="1:28" ht="13" x14ac:dyDescent="0.3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52917.43</v>
      </c>
      <c r="G62" s="4" t="s">
        <v>79</v>
      </c>
      <c r="H62" s="4" t="s">
        <v>80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59023.16</v>
      </c>
      <c r="X62" s="4">
        <v>1</v>
      </c>
      <c r="Y62" s="4">
        <v>59023.16</v>
      </c>
      <c r="Z62" s="4"/>
      <c r="AA62" s="4"/>
      <c r="AB62" s="4"/>
    </row>
    <row r="63" spans="1:28" ht="13" x14ac:dyDescent="0.3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960666.32</v>
      </c>
      <c r="G63" s="4" t="s">
        <v>81</v>
      </c>
      <c r="H63" s="4" t="s">
        <v>82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1071510.18</v>
      </c>
      <c r="X63" s="4">
        <v>1</v>
      </c>
      <c r="Y63" s="4">
        <v>1071510.18</v>
      </c>
      <c r="Z63" s="4"/>
      <c r="AA63" s="4"/>
      <c r="AB63" s="4"/>
    </row>
    <row r="65" spans="1:245" ht="13" x14ac:dyDescent="0.3">
      <c r="A65" s="1">
        <v>5</v>
      </c>
      <c r="B65" s="1">
        <v>1</v>
      </c>
      <c r="C65" s="1"/>
      <c r="D65" s="1">
        <f>ROW(A72)</f>
        <v>72</v>
      </c>
      <c r="E65" s="1"/>
      <c r="F65" s="1" t="s">
        <v>3</v>
      </c>
      <c r="G65" s="1" t="s">
        <v>83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ht="13" x14ac:dyDescent="0.3">
      <c r="A67" s="2">
        <v>52</v>
      </c>
      <c r="B67" s="2">
        <f t="shared" ref="B67:G67" si="30">B72</f>
        <v>1</v>
      </c>
      <c r="C67" s="2">
        <f t="shared" si="30"/>
        <v>5</v>
      </c>
      <c r="D67" s="2">
        <f t="shared" si="30"/>
        <v>65</v>
      </c>
      <c r="E67" s="2">
        <f t="shared" si="30"/>
        <v>0</v>
      </c>
      <c r="F67" s="2" t="str">
        <f t="shared" si="30"/>
        <v/>
      </c>
      <c r="G67" s="2" t="str">
        <f t="shared" si="30"/>
        <v>Лестничные марши и площадки</v>
      </c>
      <c r="H67" s="2"/>
      <c r="I67" s="2"/>
      <c r="J67" s="2"/>
      <c r="K67" s="2"/>
      <c r="L67" s="2"/>
      <c r="M67" s="2"/>
      <c r="N67" s="2"/>
      <c r="O67" s="2">
        <f t="shared" ref="O67:AT67" si="31">O72</f>
        <v>32301.54</v>
      </c>
      <c r="P67" s="2">
        <f t="shared" si="31"/>
        <v>656.01</v>
      </c>
      <c r="Q67" s="2">
        <f t="shared" si="31"/>
        <v>0</v>
      </c>
      <c r="R67" s="2">
        <f t="shared" si="31"/>
        <v>0</v>
      </c>
      <c r="S67" s="2">
        <f t="shared" si="31"/>
        <v>31645.53</v>
      </c>
      <c r="T67" s="2">
        <f t="shared" si="31"/>
        <v>0</v>
      </c>
      <c r="U67" s="2">
        <f t="shared" si="31"/>
        <v>113.10986</v>
      </c>
      <c r="V67" s="2">
        <f t="shared" si="31"/>
        <v>0</v>
      </c>
      <c r="W67" s="2">
        <f t="shared" si="31"/>
        <v>0</v>
      </c>
      <c r="X67" s="2">
        <f t="shared" si="31"/>
        <v>22151.87</v>
      </c>
      <c r="Y67" s="2">
        <f t="shared" si="31"/>
        <v>3164.55</v>
      </c>
      <c r="Z67" s="2">
        <f t="shared" si="31"/>
        <v>0</v>
      </c>
      <c r="AA67" s="2">
        <f t="shared" si="31"/>
        <v>0</v>
      </c>
      <c r="AB67" s="2">
        <f t="shared" si="31"/>
        <v>32301.54</v>
      </c>
      <c r="AC67" s="2">
        <f t="shared" si="31"/>
        <v>656.01</v>
      </c>
      <c r="AD67" s="2">
        <f t="shared" si="31"/>
        <v>0</v>
      </c>
      <c r="AE67" s="2">
        <f t="shared" si="31"/>
        <v>0</v>
      </c>
      <c r="AF67" s="2">
        <f t="shared" si="31"/>
        <v>31645.53</v>
      </c>
      <c r="AG67" s="2">
        <f t="shared" si="31"/>
        <v>0</v>
      </c>
      <c r="AH67" s="2">
        <f t="shared" si="31"/>
        <v>113.10986</v>
      </c>
      <c r="AI67" s="2">
        <f t="shared" si="31"/>
        <v>0</v>
      </c>
      <c r="AJ67" s="2">
        <f t="shared" si="31"/>
        <v>0</v>
      </c>
      <c r="AK67" s="2">
        <f t="shared" si="31"/>
        <v>22151.87</v>
      </c>
      <c r="AL67" s="2">
        <f t="shared" si="31"/>
        <v>3164.55</v>
      </c>
      <c r="AM67" s="2">
        <f t="shared" si="31"/>
        <v>0</v>
      </c>
      <c r="AN67" s="2">
        <f t="shared" si="31"/>
        <v>0</v>
      </c>
      <c r="AO67" s="2">
        <f t="shared" si="31"/>
        <v>0</v>
      </c>
      <c r="AP67" s="2">
        <f t="shared" si="31"/>
        <v>0</v>
      </c>
      <c r="AQ67" s="2">
        <f t="shared" si="31"/>
        <v>0</v>
      </c>
      <c r="AR67" s="2">
        <f t="shared" si="31"/>
        <v>57617.96</v>
      </c>
      <c r="AS67" s="2">
        <f t="shared" si="31"/>
        <v>0</v>
      </c>
      <c r="AT67" s="2">
        <f t="shared" si="31"/>
        <v>0</v>
      </c>
      <c r="AU67" s="2">
        <f t="shared" ref="AU67:BZ67" si="32">AU72</f>
        <v>57617.96</v>
      </c>
      <c r="AV67" s="2">
        <f t="shared" si="32"/>
        <v>656.01</v>
      </c>
      <c r="AW67" s="2">
        <f t="shared" si="32"/>
        <v>656.01</v>
      </c>
      <c r="AX67" s="2">
        <f t="shared" si="32"/>
        <v>0</v>
      </c>
      <c r="AY67" s="2">
        <f t="shared" si="32"/>
        <v>656.01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>
        <f t="shared" si="32"/>
        <v>0</v>
      </c>
      <c r="BF67" s="2">
        <f t="shared" si="32"/>
        <v>0</v>
      </c>
      <c r="BG67" s="2">
        <f t="shared" si="32"/>
        <v>0</v>
      </c>
      <c r="BH67" s="2">
        <f t="shared" si="32"/>
        <v>0</v>
      </c>
      <c r="BI67" s="2">
        <f t="shared" si="32"/>
        <v>0</v>
      </c>
      <c r="BJ67" s="2">
        <f t="shared" si="32"/>
        <v>0</v>
      </c>
      <c r="BK67" s="2">
        <f t="shared" si="32"/>
        <v>0</v>
      </c>
      <c r="BL67" s="2">
        <f t="shared" si="32"/>
        <v>0</v>
      </c>
      <c r="BM67" s="2">
        <f t="shared" si="32"/>
        <v>0</v>
      </c>
      <c r="BN67" s="2">
        <f t="shared" si="32"/>
        <v>0</v>
      </c>
      <c r="BO67" s="2">
        <f t="shared" si="32"/>
        <v>0</v>
      </c>
      <c r="BP67" s="2">
        <f t="shared" si="32"/>
        <v>0</v>
      </c>
      <c r="BQ67" s="2">
        <f t="shared" si="32"/>
        <v>0</v>
      </c>
      <c r="BR67" s="2">
        <f t="shared" si="32"/>
        <v>0</v>
      </c>
      <c r="BS67" s="2">
        <f t="shared" si="32"/>
        <v>0</v>
      </c>
      <c r="BT67" s="2">
        <f t="shared" si="32"/>
        <v>0</v>
      </c>
      <c r="BU67" s="2">
        <f t="shared" si="32"/>
        <v>0</v>
      </c>
      <c r="BV67" s="2">
        <f t="shared" si="32"/>
        <v>0</v>
      </c>
      <c r="BW67" s="2">
        <f t="shared" si="32"/>
        <v>0</v>
      </c>
      <c r="BX67" s="2">
        <f t="shared" si="32"/>
        <v>0</v>
      </c>
      <c r="BY67" s="2">
        <f t="shared" si="32"/>
        <v>0</v>
      </c>
      <c r="BZ67" s="2">
        <f t="shared" si="32"/>
        <v>0</v>
      </c>
      <c r="CA67" s="2">
        <f t="shared" ref="CA67:DF67" si="33">CA72</f>
        <v>57617.96</v>
      </c>
      <c r="CB67" s="2">
        <f t="shared" si="33"/>
        <v>0</v>
      </c>
      <c r="CC67" s="2">
        <f t="shared" si="33"/>
        <v>0</v>
      </c>
      <c r="CD67" s="2">
        <f t="shared" si="33"/>
        <v>57617.96</v>
      </c>
      <c r="CE67" s="2">
        <f t="shared" si="33"/>
        <v>656.01</v>
      </c>
      <c r="CF67" s="2">
        <f t="shared" si="33"/>
        <v>656.01</v>
      </c>
      <c r="CG67" s="2">
        <f t="shared" si="33"/>
        <v>0</v>
      </c>
      <c r="CH67" s="2">
        <f t="shared" si="33"/>
        <v>656.01</v>
      </c>
      <c r="CI67" s="2">
        <f t="shared" si="33"/>
        <v>0</v>
      </c>
      <c r="CJ67" s="2">
        <f t="shared" si="33"/>
        <v>0</v>
      </c>
      <c r="CK67" s="2">
        <f t="shared" si="33"/>
        <v>0</v>
      </c>
      <c r="CL67" s="2">
        <f t="shared" si="33"/>
        <v>0</v>
      </c>
      <c r="CM67" s="2">
        <f t="shared" si="33"/>
        <v>0</v>
      </c>
      <c r="CN67" s="2">
        <f t="shared" si="33"/>
        <v>0</v>
      </c>
      <c r="CO67" s="2">
        <f t="shared" si="33"/>
        <v>0</v>
      </c>
      <c r="CP67" s="2">
        <f t="shared" si="33"/>
        <v>0</v>
      </c>
      <c r="CQ67" s="2">
        <f t="shared" si="33"/>
        <v>0</v>
      </c>
      <c r="CR67" s="2">
        <f t="shared" si="33"/>
        <v>0</v>
      </c>
      <c r="CS67" s="2">
        <f t="shared" si="33"/>
        <v>0</v>
      </c>
      <c r="CT67" s="2">
        <f t="shared" si="33"/>
        <v>0</v>
      </c>
      <c r="CU67" s="2">
        <f t="shared" si="33"/>
        <v>0</v>
      </c>
      <c r="CV67" s="2">
        <f t="shared" si="33"/>
        <v>0</v>
      </c>
      <c r="CW67" s="2">
        <f t="shared" si="33"/>
        <v>0</v>
      </c>
      <c r="CX67" s="2">
        <f t="shared" si="33"/>
        <v>0</v>
      </c>
      <c r="CY67" s="2">
        <f t="shared" si="33"/>
        <v>0</v>
      </c>
      <c r="CZ67" s="2">
        <f t="shared" si="33"/>
        <v>0</v>
      </c>
      <c r="DA67" s="2">
        <f t="shared" si="33"/>
        <v>0</v>
      </c>
      <c r="DB67" s="2">
        <f t="shared" si="33"/>
        <v>0</v>
      </c>
      <c r="DC67" s="2">
        <f t="shared" si="33"/>
        <v>0</v>
      </c>
      <c r="DD67" s="2">
        <f t="shared" si="33"/>
        <v>0</v>
      </c>
      <c r="DE67" s="2">
        <f t="shared" si="33"/>
        <v>0</v>
      </c>
      <c r="DF67" s="2">
        <f t="shared" si="33"/>
        <v>0</v>
      </c>
      <c r="DG67" s="3">
        <f t="shared" ref="DG67:EL67" si="34">DG72</f>
        <v>0</v>
      </c>
      <c r="DH67" s="3">
        <f t="shared" si="34"/>
        <v>0</v>
      </c>
      <c r="DI67" s="3">
        <f t="shared" si="34"/>
        <v>0</v>
      </c>
      <c r="DJ67" s="3">
        <f t="shared" si="34"/>
        <v>0</v>
      </c>
      <c r="DK67" s="3">
        <f t="shared" si="34"/>
        <v>0</v>
      </c>
      <c r="DL67" s="3">
        <f t="shared" si="34"/>
        <v>0</v>
      </c>
      <c r="DM67" s="3">
        <f t="shared" si="34"/>
        <v>0</v>
      </c>
      <c r="DN67" s="3">
        <f t="shared" si="34"/>
        <v>0</v>
      </c>
      <c r="DO67" s="3">
        <f t="shared" si="34"/>
        <v>0</v>
      </c>
      <c r="DP67" s="3">
        <f t="shared" si="34"/>
        <v>0</v>
      </c>
      <c r="DQ67" s="3">
        <f t="shared" si="34"/>
        <v>0</v>
      </c>
      <c r="DR67" s="3">
        <f t="shared" si="34"/>
        <v>0</v>
      </c>
      <c r="DS67" s="3">
        <f t="shared" si="34"/>
        <v>0</v>
      </c>
      <c r="DT67" s="3">
        <f t="shared" si="34"/>
        <v>0</v>
      </c>
      <c r="DU67" s="3">
        <f t="shared" si="34"/>
        <v>0</v>
      </c>
      <c r="DV67" s="3">
        <f t="shared" si="34"/>
        <v>0</v>
      </c>
      <c r="DW67" s="3">
        <f t="shared" si="34"/>
        <v>0</v>
      </c>
      <c r="DX67" s="3">
        <f t="shared" si="34"/>
        <v>0</v>
      </c>
      <c r="DY67" s="3">
        <f t="shared" si="34"/>
        <v>0</v>
      </c>
      <c r="DZ67" s="3">
        <f t="shared" si="34"/>
        <v>0</v>
      </c>
      <c r="EA67" s="3">
        <f t="shared" si="34"/>
        <v>0</v>
      </c>
      <c r="EB67" s="3">
        <f t="shared" si="34"/>
        <v>0</v>
      </c>
      <c r="EC67" s="3">
        <f t="shared" si="34"/>
        <v>0</v>
      </c>
      <c r="ED67" s="3">
        <f t="shared" si="34"/>
        <v>0</v>
      </c>
      <c r="EE67" s="3">
        <f t="shared" si="34"/>
        <v>0</v>
      </c>
      <c r="EF67" s="3">
        <f t="shared" si="34"/>
        <v>0</v>
      </c>
      <c r="EG67" s="3">
        <f t="shared" si="34"/>
        <v>0</v>
      </c>
      <c r="EH67" s="3">
        <f t="shared" si="34"/>
        <v>0</v>
      </c>
      <c r="EI67" s="3">
        <f t="shared" si="34"/>
        <v>0</v>
      </c>
      <c r="EJ67" s="3">
        <f t="shared" si="34"/>
        <v>0</v>
      </c>
      <c r="EK67" s="3">
        <f t="shared" si="34"/>
        <v>0</v>
      </c>
      <c r="EL67" s="3">
        <f t="shared" si="34"/>
        <v>0</v>
      </c>
      <c r="EM67" s="3">
        <f t="shared" ref="EM67:FR67" si="35">EM72</f>
        <v>0</v>
      </c>
      <c r="EN67" s="3">
        <f t="shared" si="35"/>
        <v>0</v>
      </c>
      <c r="EO67" s="3">
        <f t="shared" si="35"/>
        <v>0</v>
      </c>
      <c r="EP67" s="3">
        <f t="shared" si="35"/>
        <v>0</v>
      </c>
      <c r="EQ67" s="3">
        <f t="shared" si="35"/>
        <v>0</v>
      </c>
      <c r="ER67" s="3">
        <f t="shared" si="35"/>
        <v>0</v>
      </c>
      <c r="ES67" s="3">
        <f t="shared" si="35"/>
        <v>0</v>
      </c>
      <c r="ET67" s="3">
        <f t="shared" si="35"/>
        <v>0</v>
      </c>
      <c r="EU67" s="3">
        <f t="shared" si="35"/>
        <v>0</v>
      </c>
      <c r="EV67" s="3">
        <f t="shared" si="35"/>
        <v>0</v>
      </c>
      <c r="EW67" s="3">
        <f t="shared" si="35"/>
        <v>0</v>
      </c>
      <c r="EX67" s="3">
        <f t="shared" si="35"/>
        <v>0</v>
      </c>
      <c r="EY67" s="3">
        <f t="shared" si="35"/>
        <v>0</v>
      </c>
      <c r="EZ67" s="3">
        <f t="shared" si="35"/>
        <v>0</v>
      </c>
      <c r="FA67" s="3">
        <f t="shared" si="35"/>
        <v>0</v>
      </c>
      <c r="FB67" s="3">
        <f t="shared" si="35"/>
        <v>0</v>
      </c>
      <c r="FC67" s="3">
        <f t="shared" si="35"/>
        <v>0</v>
      </c>
      <c r="FD67" s="3">
        <f t="shared" si="35"/>
        <v>0</v>
      </c>
      <c r="FE67" s="3">
        <f t="shared" si="35"/>
        <v>0</v>
      </c>
      <c r="FF67" s="3">
        <f t="shared" si="35"/>
        <v>0</v>
      </c>
      <c r="FG67" s="3">
        <f t="shared" si="35"/>
        <v>0</v>
      </c>
      <c r="FH67" s="3">
        <f t="shared" si="35"/>
        <v>0</v>
      </c>
      <c r="FI67" s="3">
        <f t="shared" si="35"/>
        <v>0</v>
      </c>
      <c r="FJ67" s="3">
        <f t="shared" si="35"/>
        <v>0</v>
      </c>
      <c r="FK67" s="3">
        <f t="shared" si="35"/>
        <v>0</v>
      </c>
      <c r="FL67" s="3">
        <f t="shared" si="35"/>
        <v>0</v>
      </c>
      <c r="FM67" s="3">
        <f t="shared" si="35"/>
        <v>0</v>
      </c>
      <c r="FN67" s="3">
        <f t="shared" si="35"/>
        <v>0</v>
      </c>
      <c r="FO67" s="3">
        <f t="shared" si="35"/>
        <v>0</v>
      </c>
      <c r="FP67" s="3">
        <f t="shared" si="35"/>
        <v>0</v>
      </c>
      <c r="FQ67" s="3">
        <f t="shared" si="35"/>
        <v>0</v>
      </c>
      <c r="FR67" s="3">
        <f t="shared" si="35"/>
        <v>0</v>
      </c>
      <c r="FS67" s="3">
        <f t="shared" ref="FS67:GX67" si="36">FS72</f>
        <v>0</v>
      </c>
      <c r="FT67" s="3">
        <f t="shared" si="36"/>
        <v>0</v>
      </c>
      <c r="FU67" s="3">
        <f t="shared" si="36"/>
        <v>0</v>
      </c>
      <c r="FV67" s="3">
        <f t="shared" si="36"/>
        <v>0</v>
      </c>
      <c r="FW67" s="3">
        <f t="shared" si="36"/>
        <v>0</v>
      </c>
      <c r="FX67" s="3">
        <f t="shared" si="36"/>
        <v>0</v>
      </c>
      <c r="FY67" s="3">
        <f t="shared" si="36"/>
        <v>0</v>
      </c>
      <c r="FZ67" s="3">
        <f t="shared" si="36"/>
        <v>0</v>
      </c>
      <c r="GA67" s="3">
        <f t="shared" si="36"/>
        <v>0</v>
      </c>
      <c r="GB67" s="3">
        <f t="shared" si="36"/>
        <v>0</v>
      </c>
      <c r="GC67" s="3">
        <f t="shared" si="36"/>
        <v>0</v>
      </c>
      <c r="GD67" s="3">
        <f t="shared" si="36"/>
        <v>0</v>
      </c>
      <c r="GE67" s="3">
        <f t="shared" si="36"/>
        <v>0</v>
      </c>
      <c r="GF67" s="3">
        <f t="shared" si="36"/>
        <v>0</v>
      </c>
      <c r="GG67" s="3">
        <f t="shared" si="36"/>
        <v>0</v>
      </c>
      <c r="GH67" s="3">
        <f t="shared" si="36"/>
        <v>0</v>
      </c>
      <c r="GI67" s="3">
        <f t="shared" si="36"/>
        <v>0</v>
      </c>
      <c r="GJ67" s="3">
        <f t="shared" si="36"/>
        <v>0</v>
      </c>
      <c r="GK67" s="3">
        <f t="shared" si="36"/>
        <v>0</v>
      </c>
      <c r="GL67" s="3">
        <f t="shared" si="36"/>
        <v>0</v>
      </c>
      <c r="GM67" s="3">
        <f t="shared" si="36"/>
        <v>0</v>
      </c>
      <c r="GN67" s="3">
        <f t="shared" si="36"/>
        <v>0</v>
      </c>
      <c r="GO67" s="3">
        <f t="shared" si="36"/>
        <v>0</v>
      </c>
      <c r="GP67" s="3">
        <f t="shared" si="36"/>
        <v>0</v>
      </c>
      <c r="GQ67" s="3">
        <f t="shared" si="36"/>
        <v>0</v>
      </c>
      <c r="GR67" s="3">
        <f t="shared" si="36"/>
        <v>0</v>
      </c>
      <c r="GS67" s="3">
        <f t="shared" si="36"/>
        <v>0</v>
      </c>
      <c r="GT67" s="3">
        <f t="shared" si="36"/>
        <v>0</v>
      </c>
      <c r="GU67" s="3">
        <f t="shared" si="36"/>
        <v>0</v>
      </c>
      <c r="GV67" s="3">
        <f t="shared" si="36"/>
        <v>0</v>
      </c>
      <c r="GW67" s="3">
        <f t="shared" si="36"/>
        <v>0</v>
      </c>
      <c r="GX67" s="3">
        <f t="shared" si="36"/>
        <v>0</v>
      </c>
    </row>
    <row r="69" spans="1:245" x14ac:dyDescent="0.25">
      <c r="A69">
        <v>17</v>
      </c>
      <c r="B69">
        <v>1</v>
      </c>
      <c r="C69">
        <f>ROW(SmtRes!A6)</f>
        <v>6</v>
      </c>
      <c r="D69">
        <f>ROW(EtalonRes!A6)</f>
        <v>6</v>
      </c>
      <c r="E69" t="s">
        <v>84</v>
      </c>
      <c r="F69" t="s">
        <v>85</v>
      </c>
      <c r="G69" t="s">
        <v>86</v>
      </c>
      <c r="H69" t="s">
        <v>18</v>
      </c>
      <c r="I69">
        <f>ROUND(66.7/100,9)</f>
        <v>0.66700000000000004</v>
      </c>
      <c r="J69">
        <v>0</v>
      </c>
      <c r="K69">
        <f>ROUND(66.7/100,9)</f>
        <v>0.66700000000000004</v>
      </c>
      <c r="O69">
        <f>ROUND(CP69,2)</f>
        <v>32342.09</v>
      </c>
      <c r="P69">
        <f>ROUND(CQ69*I69,2)</f>
        <v>696.56</v>
      </c>
      <c r="Q69">
        <f>ROUND(CR69*I69,2)</f>
        <v>0</v>
      </c>
      <c r="R69">
        <f>ROUND(CS69*I69,2)</f>
        <v>0</v>
      </c>
      <c r="S69">
        <f>ROUND(CT69*I69,2)</f>
        <v>31645.53</v>
      </c>
      <c r="T69">
        <f>ROUND(CU69*I69,2)</f>
        <v>0</v>
      </c>
      <c r="U69">
        <f>CV69*I69</f>
        <v>113.10986</v>
      </c>
      <c r="V69">
        <f>CW69*I69</f>
        <v>0</v>
      </c>
      <c r="W69">
        <f>ROUND(CX69*I69,2)</f>
        <v>0</v>
      </c>
      <c r="X69">
        <f>ROUND(CY69,2)</f>
        <v>22151.87</v>
      </c>
      <c r="Y69">
        <f>ROUND(CZ69,2)</f>
        <v>3164.55</v>
      </c>
      <c r="AA69">
        <v>75539646</v>
      </c>
      <c r="AB69">
        <f>ROUND((AC69+AD69+AF69),6)</f>
        <v>48488.9</v>
      </c>
      <c r="AC69">
        <f>ROUND(((ES69*122)),6)</f>
        <v>1044.32</v>
      </c>
      <c r="AD69">
        <f>ROUND(((((ET69*122))-((EU69*122)))+AE69),6)</f>
        <v>0</v>
      </c>
      <c r="AE69">
        <f>ROUND(((EU69*122)),6)</f>
        <v>0</v>
      </c>
      <c r="AF69">
        <f>ROUND(((EV69*122)),6)</f>
        <v>47444.58</v>
      </c>
      <c r="AG69">
        <f>ROUND((AP69),6)</f>
        <v>0</v>
      </c>
      <c r="AH69">
        <f>((EW69*122))</f>
        <v>169.57999999999998</v>
      </c>
      <c r="AI69">
        <f>((EX69*122))</f>
        <v>0</v>
      </c>
      <c r="AJ69">
        <f>(AS69)</f>
        <v>0</v>
      </c>
      <c r="AK69">
        <v>397.45</v>
      </c>
      <c r="AL69">
        <v>8.56</v>
      </c>
      <c r="AM69">
        <v>0</v>
      </c>
      <c r="AN69">
        <v>0</v>
      </c>
      <c r="AO69">
        <v>388.89</v>
      </c>
      <c r="AP69">
        <v>0</v>
      </c>
      <c r="AQ69">
        <v>1.39</v>
      </c>
      <c r="AR69">
        <v>0</v>
      </c>
      <c r="AS69">
        <v>0</v>
      </c>
      <c r="AT69">
        <v>70</v>
      </c>
      <c r="AU69">
        <v>10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87</v>
      </c>
      <c r="BM69">
        <v>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10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32342.09</v>
      </c>
      <c r="CQ69">
        <f>(AC69*BC69*AW69)</f>
        <v>1044.32</v>
      </c>
      <c r="CR69">
        <f>(((((ET69*122))*BB69-((EU69*122))*BS69)+AE69*BS69)*AV69)</f>
        <v>0</v>
      </c>
      <c r="CS69">
        <f>(AE69*BS69*AV69)</f>
        <v>0</v>
      </c>
      <c r="CT69">
        <f>(AF69*BA69*AV69)</f>
        <v>47444.58</v>
      </c>
      <c r="CU69">
        <f>AG69</f>
        <v>0</v>
      </c>
      <c r="CV69">
        <f>(AH69*AV69)</f>
        <v>169.57999999999998</v>
      </c>
      <c r="CW69">
        <f>AI69</f>
        <v>0</v>
      </c>
      <c r="CX69">
        <f>AJ69</f>
        <v>0</v>
      </c>
      <c r="CY69">
        <f>((S69*BZ69)/100)</f>
        <v>22151.870999999999</v>
      </c>
      <c r="CZ69">
        <f>((S69*CA69)/100)</f>
        <v>3164.5529999999999</v>
      </c>
      <c r="DC69" t="s">
        <v>3</v>
      </c>
      <c r="DD69" t="s">
        <v>20</v>
      </c>
      <c r="DE69" t="s">
        <v>20</v>
      </c>
      <c r="DF69" t="s">
        <v>20</v>
      </c>
      <c r="DG69" t="s">
        <v>20</v>
      </c>
      <c r="DH69" t="s">
        <v>3</v>
      </c>
      <c r="DI69" t="s">
        <v>20</v>
      </c>
      <c r="DJ69" t="s">
        <v>20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18</v>
      </c>
      <c r="DW69" t="s">
        <v>18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75226705</v>
      </c>
      <c r="EF69">
        <v>1</v>
      </c>
      <c r="EG69" t="s">
        <v>21</v>
      </c>
      <c r="EH69">
        <v>0</v>
      </c>
      <c r="EI69" t="s">
        <v>3</v>
      </c>
      <c r="EJ69">
        <v>4</v>
      </c>
      <c r="EK69">
        <v>0</v>
      </c>
      <c r="EL69" t="s">
        <v>22</v>
      </c>
      <c r="EM69" t="s">
        <v>23</v>
      </c>
      <c r="EO69" t="s">
        <v>3</v>
      </c>
      <c r="EQ69">
        <v>0</v>
      </c>
      <c r="ER69">
        <v>397.45</v>
      </c>
      <c r="ES69">
        <v>8.56</v>
      </c>
      <c r="ET69">
        <v>0</v>
      </c>
      <c r="EU69">
        <v>0</v>
      </c>
      <c r="EV69">
        <v>388.89</v>
      </c>
      <c r="EW69">
        <v>1.39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70</v>
      </c>
      <c r="FY69">
        <v>10</v>
      </c>
      <c r="GA69" t="s">
        <v>3</v>
      </c>
      <c r="GD69">
        <v>0</v>
      </c>
      <c r="GF69">
        <v>-25318494</v>
      </c>
      <c r="GG69">
        <v>2</v>
      </c>
      <c r="GH69">
        <v>1</v>
      </c>
      <c r="GI69">
        <v>-2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57658.51</v>
      </c>
      <c r="GN69">
        <f>IF(OR(BI69=0,BI69=1),GM69-GX69,0)</f>
        <v>0</v>
      </c>
      <c r="GO69">
        <f>IF(BI69=2,GM69-GX69,0)</f>
        <v>0</v>
      </c>
      <c r="GP69">
        <f>IF(BI69=4,GM69-GX69,0)</f>
        <v>57658.51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5">
      <c r="A70">
        <v>18</v>
      </c>
      <c r="B70">
        <v>1</v>
      </c>
      <c r="C70">
        <v>6</v>
      </c>
      <c r="E70" t="s">
        <v>88</v>
      </c>
      <c r="F70" t="s">
        <v>25</v>
      </c>
      <c r="G70" t="s">
        <v>26</v>
      </c>
      <c r="H70" t="s">
        <v>27</v>
      </c>
      <c r="I70">
        <f>I69*J70</f>
        <v>-0.81374000000000013</v>
      </c>
      <c r="J70">
        <v>-1.2200000000000002</v>
      </c>
      <c r="K70">
        <v>-0.01</v>
      </c>
      <c r="O70">
        <f>ROUND(CP70,2)</f>
        <v>-40.549999999999997</v>
      </c>
      <c r="P70">
        <f>ROUND(CQ70*I70,2)</f>
        <v>-40.549999999999997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>ROUND(CY70,2)</f>
        <v>0</v>
      </c>
      <c r="Y70">
        <f>ROUND(CZ70,2)</f>
        <v>0</v>
      </c>
      <c r="AA70">
        <v>75539646</v>
      </c>
      <c r="AB70">
        <f>ROUND((AC70+AD70+AF70),6)</f>
        <v>49.83</v>
      </c>
      <c r="AC70">
        <f>ROUND((ES70),6)</f>
        <v>49.83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>ROUND((AP70),6)</f>
        <v>0</v>
      </c>
      <c r="AH70">
        <f>(EW70)</f>
        <v>0</v>
      </c>
      <c r="AI70">
        <f>(EX70)</f>
        <v>0</v>
      </c>
      <c r="AJ70">
        <f>(AS70)</f>
        <v>0</v>
      </c>
      <c r="AK70">
        <v>49.83</v>
      </c>
      <c r="AL70">
        <v>49.83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70</v>
      </c>
      <c r="AU70">
        <v>10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4</v>
      </c>
      <c r="BJ70" t="s">
        <v>28</v>
      </c>
      <c r="BM70">
        <v>0</v>
      </c>
      <c r="BN70">
        <v>0</v>
      </c>
      <c r="BO70" t="s">
        <v>3</v>
      </c>
      <c r="BP70">
        <v>0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70</v>
      </c>
      <c r="CA70">
        <v>10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-40.549999999999997</v>
      </c>
      <c r="CQ70">
        <f>(AC70*BC70*AW70)</f>
        <v>49.83</v>
      </c>
      <c r="CR70">
        <f>((((ET70)*BB70-(EU70)*BS70)+AE70*BS70)*AV70)</f>
        <v>0</v>
      </c>
      <c r="CS70">
        <f>(AE70*BS70*AV70)</f>
        <v>0</v>
      </c>
      <c r="CT70">
        <f>(AF70*BA70*AV70)</f>
        <v>0</v>
      </c>
      <c r="CU70">
        <f>AG70</f>
        <v>0</v>
      </c>
      <c r="CV70">
        <f>(AH70*AV70)</f>
        <v>0</v>
      </c>
      <c r="CW70">
        <f>AI70</f>
        <v>0</v>
      </c>
      <c r="CX70">
        <f>AJ70</f>
        <v>0</v>
      </c>
      <c r="CY70">
        <f>((S70*BZ70)/100)</f>
        <v>0</v>
      </c>
      <c r="CZ70">
        <f>((S70*CA70)/100)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27</v>
      </c>
      <c r="DW70" t="s">
        <v>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75226705</v>
      </c>
      <c r="EF70">
        <v>1</v>
      </c>
      <c r="EG70" t="s">
        <v>21</v>
      </c>
      <c r="EH70">
        <v>0</v>
      </c>
      <c r="EI70" t="s">
        <v>3</v>
      </c>
      <c r="EJ70">
        <v>4</v>
      </c>
      <c r="EK70">
        <v>0</v>
      </c>
      <c r="EL70" t="s">
        <v>22</v>
      </c>
      <c r="EM70" t="s">
        <v>23</v>
      </c>
      <c r="EO70" t="s">
        <v>3</v>
      </c>
      <c r="EQ70">
        <v>0</v>
      </c>
      <c r="ER70">
        <v>49.83</v>
      </c>
      <c r="ES70">
        <v>49.83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>ROUND(IF(BI70=3,GM70,0),2)</f>
        <v>0</v>
      </c>
      <c r="FS70">
        <v>0</v>
      </c>
      <c r="FX70">
        <v>70</v>
      </c>
      <c r="FY70">
        <v>10</v>
      </c>
      <c r="GA70" t="s">
        <v>3</v>
      </c>
      <c r="GD70">
        <v>0</v>
      </c>
      <c r="GF70">
        <v>973433911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-40.549999999999997</v>
      </c>
      <c r="GN70">
        <f>IF(OR(BI70=0,BI70=1),GM70-GX70,0)</f>
        <v>0</v>
      </c>
      <c r="GO70">
        <f>IF(BI70=2,GM70-GX70,0)</f>
        <v>0</v>
      </c>
      <c r="GP70">
        <f>IF(BI70=4,GM70-GX70,0)</f>
        <v>-40.549999999999997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20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ht="13" x14ac:dyDescent="0.3">
      <c r="A72" s="2">
        <v>51</v>
      </c>
      <c r="B72" s="2">
        <f>B65</f>
        <v>1</v>
      </c>
      <c r="C72" s="2">
        <f>A65</f>
        <v>5</v>
      </c>
      <c r="D72" s="2">
        <f>ROW(A65)</f>
        <v>65</v>
      </c>
      <c r="E72" s="2"/>
      <c r="F72" s="2" t="str">
        <f>IF(F65&lt;&gt;"",F65,"")</f>
        <v/>
      </c>
      <c r="G72" s="2" t="str">
        <f>IF(G65&lt;&gt;"",G65,"")</f>
        <v>Лестничные марши и площадки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7">ROUND(AB72,2)</f>
        <v>32301.54</v>
      </c>
      <c r="P72" s="2">
        <f t="shared" si="37"/>
        <v>656.01</v>
      </c>
      <c r="Q72" s="2">
        <f t="shared" si="37"/>
        <v>0</v>
      </c>
      <c r="R72" s="2">
        <f t="shared" si="37"/>
        <v>0</v>
      </c>
      <c r="S72" s="2">
        <f t="shared" si="37"/>
        <v>31645.53</v>
      </c>
      <c r="T72" s="2">
        <f t="shared" si="37"/>
        <v>0</v>
      </c>
      <c r="U72" s="2">
        <f>AH72</f>
        <v>113.10986</v>
      </c>
      <c r="V72" s="2">
        <f>AI72</f>
        <v>0</v>
      </c>
      <c r="W72" s="2">
        <f>ROUND(AJ72,2)</f>
        <v>0</v>
      </c>
      <c r="X72" s="2">
        <f>ROUND(AK72,2)</f>
        <v>22151.87</v>
      </c>
      <c r="Y72" s="2">
        <f>ROUND(AL72,2)</f>
        <v>3164.55</v>
      </c>
      <c r="Z72" s="2"/>
      <c r="AA72" s="2"/>
      <c r="AB72" s="2">
        <f>ROUND(SUMIF(AA69:AA70,"=75539646",O69:O70),2)</f>
        <v>32301.54</v>
      </c>
      <c r="AC72" s="2">
        <f>ROUND(SUMIF(AA69:AA70,"=75539646",P69:P70),2)</f>
        <v>656.01</v>
      </c>
      <c r="AD72" s="2">
        <f>ROUND(SUMIF(AA69:AA70,"=75539646",Q69:Q70),2)</f>
        <v>0</v>
      </c>
      <c r="AE72" s="2">
        <f>ROUND(SUMIF(AA69:AA70,"=75539646",R69:R70),2)</f>
        <v>0</v>
      </c>
      <c r="AF72" s="2">
        <f>ROUND(SUMIF(AA69:AA70,"=75539646",S69:S70),2)</f>
        <v>31645.53</v>
      </c>
      <c r="AG72" s="2">
        <f>ROUND(SUMIF(AA69:AA70,"=75539646",T69:T70),2)</f>
        <v>0</v>
      </c>
      <c r="AH72" s="2">
        <f>SUMIF(AA69:AA70,"=75539646",U69:U70)</f>
        <v>113.10986</v>
      </c>
      <c r="AI72" s="2">
        <f>SUMIF(AA69:AA70,"=75539646",V69:V70)</f>
        <v>0</v>
      </c>
      <c r="AJ72" s="2">
        <f>ROUND(SUMIF(AA69:AA70,"=75539646",W69:W70),2)</f>
        <v>0</v>
      </c>
      <c r="AK72" s="2">
        <f>ROUND(SUMIF(AA69:AA70,"=75539646",X69:X70),2)</f>
        <v>22151.87</v>
      </c>
      <c r="AL72" s="2">
        <f>ROUND(SUMIF(AA69:AA70,"=75539646",Y69:Y70),2)</f>
        <v>3164.55</v>
      </c>
      <c r="AM72" s="2"/>
      <c r="AN72" s="2"/>
      <c r="AO72" s="2">
        <f t="shared" ref="AO72:BD72" si="38">ROUND(BX72,2)</f>
        <v>0</v>
      </c>
      <c r="AP72" s="2">
        <f t="shared" si="38"/>
        <v>0</v>
      </c>
      <c r="AQ72" s="2">
        <f t="shared" si="38"/>
        <v>0</v>
      </c>
      <c r="AR72" s="2">
        <f t="shared" si="38"/>
        <v>57617.96</v>
      </c>
      <c r="AS72" s="2">
        <f t="shared" si="38"/>
        <v>0</v>
      </c>
      <c r="AT72" s="2">
        <f t="shared" si="38"/>
        <v>0</v>
      </c>
      <c r="AU72" s="2">
        <f t="shared" si="38"/>
        <v>57617.96</v>
      </c>
      <c r="AV72" s="2">
        <f t="shared" si="38"/>
        <v>656.01</v>
      </c>
      <c r="AW72" s="2">
        <f t="shared" si="38"/>
        <v>656.01</v>
      </c>
      <c r="AX72" s="2">
        <f t="shared" si="38"/>
        <v>0</v>
      </c>
      <c r="AY72" s="2">
        <f t="shared" si="38"/>
        <v>656.01</v>
      </c>
      <c r="AZ72" s="2">
        <f t="shared" si="38"/>
        <v>0</v>
      </c>
      <c r="BA72" s="2">
        <f t="shared" si="38"/>
        <v>0</v>
      </c>
      <c r="BB72" s="2">
        <f t="shared" si="38"/>
        <v>0</v>
      </c>
      <c r="BC72" s="2">
        <f t="shared" si="38"/>
        <v>0</v>
      </c>
      <c r="BD72" s="2">
        <f t="shared" si="38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ROUND(SUMIF(AA69:AA70,"=75539646",FQ69:FQ70),2)</f>
        <v>0</v>
      </c>
      <c r="BY72" s="2">
        <f>ROUND(SUMIF(AA69:AA70,"=75539646",FR69:FR70),2)</f>
        <v>0</v>
      </c>
      <c r="BZ72" s="2">
        <f>ROUND(SUMIF(AA69:AA70,"=75539646",GL69:GL70),2)</f>
        <v>0</v>
      </c>
      <c r="CA72" s="2">
        <f>ROUND(SUMIF(AA69:AA70,"=75539646",GM69:GM70),2)</f>
        <v>57617.96</v>
      </c>
      <c r="CB72" s="2">
        <f>ROUND(SUMIF(AA69:AA70,"=75539646",GN69:GN70),2)</f>
        <v>0</v>
      </c>
      <c r="CC72" s="2">
        <f>ROUND(SUMIF(AA69:AA70,"=75539646",GO69:GO70),2)</f>
        <v>0</v>
      </c>
      <c r="CD72" s="2">
        <f>ROUND(SUMIF(AA69:AA70,"=75539646",GP69:GP70),2)</f>
        <v>57617.96</v>
      </c>
      <c r="CE72" s="2">
        <f>AC72-BX72</f>
        <v>656.01</v>
      </c>
      <c r="CF72" s="2">
        <f>AC72-BY72</f>
        <v>656.01</v>
      </c>
      <c r="CG72" s="2">
        <f>BX72-BZ72</f>
        <v>0</v>
      </c>
      <c r="CH72" s="2">
        <f>AC72-BX72-BY72+BZ72</f>
        <v>656.01</v>
      </c>
      <c r="CI72" s="2">
        <f>BY72-BZ72</f>
        <v>0</v>
      </c>
      <c r="CJ72" s="2">
        <f>ROUND(SUMIF(AA69:AA70,"=75539646",GX69:GX70),2)</f>
        <v>0</v>
      </c>
      <c r="CK72" s="2">
        <f>ROUND(SUMIF(AA69:AA70,"=75539646",GY69:GY70),2)</f>
        <v>0</v>
      </c>
      <c r="CL72" s="2">
        <f>ROUND(SUMIF(AA69:AA70,"=75539646",GZ69:GZ70),2)</f>
        <v>0</v>
      </c>
      <c r="CM72" s="2">
        <f>ROUND(SUMIF(AA69:AA70,"=75539646",HD69:HD70),2)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ht="13" x14ac:dyDescent="0.3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32301.54</v>
      </c>
      <c r="G74" s="4" t="s">
        <v>29</v>
      </c>
      <c r="H74" s="4" t="s">
        <v>30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254199.14</v>
      </c>
      <c r="X74" s="4">
        <v>1</v>
      </c>
      <c r="Y74" s="4">
        <v>254199.14</v>
      </c>
      <c r="Z74" s="4"/>
      <c r="AA74" s="4"/>
      <c r="AB74" s="4"/>
    </row>
    <row r="75" spans="1:245" ht="13" x14ac:dyDescent="0.3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656.01</v>
      </c>
      <c r="G75" s="4" t="s">
        <v>31</v>
      </c>
      <c r="H75" s="4" t="s">
        <v>32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5162.54</v>
      </c>
      <c r="X75" s="4">
        <v>1</v>
      </c>
      <c r="Y75" s="4">
        <v>5162.54</v>
      </c>
      <c r="Z75" s="4"/>
      <c r="AA75" s="4"/>
      <c r="AB75" s="4"/>
    </row>
    <row r="76" spans="1:245" ht="13" x14ac:dyDescent="0.3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33</v>
      </c>
      <c r="H76" s="4" t="s">
        <v>34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ht="13" x14ac:dyDescent="0.3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656.01</v>
      </c>
      <c r="G77" s="4" t="s">
        <v>35</v>
      </c>
      <c r="H77" s="4" t="s">
        <v>36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5162.54</v>
      </c>
      <c r="X77" s="4">
        <v>1</v>
      </c>
      <c r="Y77" s="4">
        <v>5162.54</v>
      </c>
      <c r="Z77" s="4"/>
      <c r="AA77" s="4"/>
      <c r="AB77" s="4"/>
    </row>
    <row r="78" spans="1:245" ht="13" x14ac:dyDescent="0.3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656.01</v>
      </c>
      <c r="G78" s="4" t="s">
        <v>37</v>
      </c>
      <c r="H78" s="4" t="s">
        <v>38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5162.54</v>
      </c>
      <c r="X78" s="4">
        <v>1</v>
      </c>
      <c r="Y78" s="4">
        <v>5162.54</v>
      </c>
      <c r="Z78" s="4"/>
      <c r="AA78" s="4"/>
      <c r="AB78" s="4"/>
    </row>
    <row r="79" spans="1:245" ht="13" x14ac:dyDescent="0.3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39</v>
      </c>
      <c r="H79" s="4" t="s">
        <v>40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ht="13" x14ac:dyDescent="0.3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656.01</v>
      </c>
      <c r="G80" s="4" t="s">
        <v>41</v>
      </c>
      <c r="H80" s="4" t="s">
        <v>42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5162.54</v>
      </c>
      <c r="X80" s="4">
        <v>1</v>
      </c>
      <c r="Y80" s="4">
        <v>5162.54</v>
      </c>
      <c r="Z80" s="4"/>
      <c r="AA80" s="4"/>
      <c r="AB80" s="4"/>
    </row>
    <row r="81" spans="1:28" ht="13" x14ac:dyDescent="0.3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43</v>
      </c>
      <c r="H81" s="4" t="s">
        <v>44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ht="13" x14ac:dyDescent="0.3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45</v>
      </c>
      <c r="H82" s="4" t="s">
        <v>46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ht="13" x14ac:dyDescent="0.3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47</v>
      </c>
      <c r="H83" s="4" t="s">
        <v>48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ht="13" x14ac:dyDescent="0.3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0</v>
      </c>
      <c r="G84" s="4" t="s">
        <v>49</v>
      </c>
      <c r="H84" s="4" t="s">
        <v>50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ht="13" x14ac:dyDescent="0.3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51</v>
      </c>
      <c r="H85" s="4" t="s">
        <v>52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ht="13" x14ac:dyDescent="0.3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53</v>
      </c>
      <c r="H86" s="4" t="s">
        <v>54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ht="13" x14ac:dyDescent="0.3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31645.53</v>
      </c>
      <c r="G87" s="4" t="s">
        <v>55</v>
      </c>
      <c r="H87" s="4" t="s">
        <v>56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249036.6</v>
      </c>
      <c r="X87" s="4">
        <v>1</v>
      </c>
      <c r="Y87" s="4">
        <v>249036.6</v>
      </c>
      <c r="Z87" s="4"/>
      <c r="AA87" s="4"/>
      <c r="AB87" s="4"/>
    </row>
    <row r="88" spans="1:28" ht="13" x14ac:dyDescent="0.3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57</v>
      </c>
      <c r="H88" s="4" t="s">
        <v>58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ht="13" x14ac:dyDescent="0.3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0</v>
      </c>
      <c r="G89" s="4" t="s">
        <v>59</v>
      </c>
      <c r="H89" s="4" t="s">
        <v>60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ht="13" x14ac:dyDescent="0.3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61</v>
      </c>
      <c r="H90" s="4" t="s">
        <v>62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ht="13" x14ac:dyDescent="0.3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57617.96</v>
      </c>
      <c r="G91" s="4" t="s">
        <v>63</v>
      </c>
      <c r="H91" s="4" t="s">
        <v>64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453428.42</v>
      </c>
      <c r="X91" s="4">
        <v>1</v>
      </c>
      <c r="Y91" s="4">
        <v>453428.42</v>
      </c>
      <c r="Z91" s="4"/>
      <c r="AA91" s="4"/>
      <c r="AB91" s="4"/>
    </row>
    <row r="92" spans="1:28" ht="13" x14ac:dyDescent="0.3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65</v>
      </c>
      <c r="H92" s="4" t="s">
        <v>66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ht="13" x14ac:dyDescent="0.3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67</v>
      </c>
      <c r="H93" s="4" t="s">
        <v>68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ht="13" x14ac:dyDescent="0.3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113.10986</v>
      </c>
      <c r="G94" s="4" t="s">
        <v>69</v>
      </c>
      <c r="H94" s="4" t="s">
        <v>70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890.12541999999996</v>
      </c>
      <c r="X94" s="4">
        <v>1</v>
      </c>
      <c r="Y94" s="4">
        <v>890.12541999999996</v>
      </c>
      <c r="Z94" s="4"/>
      <c r="AA94" s="4"/>
      <c r="AB94" s="4"/>
    </row>
    <row r="95" spans="1:28" ht="13" x14ac:dyDescent="0.3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71</v>
      </c>
      <c r="H95" s="4" t="s">
        <v>72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ht="13" x14ac:dyDescent="0.3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73</v>
      </c>
      <c r="H96" s="4" t="s">
        <v>74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ht="13" x14ac:dyDescent="0.3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75</v>
      </c>
      <c r="H97" s="4" t="s">
        <v>76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ht="13" x14ac:dyDescent="0.3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22151.87</v>
      </c>
      <c r="G98" s="4" t="s">
        <v>77</v>
      </c>
      <c r="H98" s="4" t="s">
        <v>78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174325.62</v>
      </c>
      <c r="X98" s="4">
        <v>1</v>
      </c>
      <c r="Y98" s="4">
        <v>174325.62</v>
      </c>
      <c r="Z98" s="4"/>
      <c r="AA98" s="4"/>
      <c r="AB98" s="4"/>
    </row>
    <row r="99" spans="1:245" ht="13" x14ac:dyDescent="0.3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3164.55</v>
      </c>
      <c r="G99" s="4" t="s">
        <v>79</v>
      </c>
      <c r="H99" s="4" t="s">
        <v>80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24903.66</v>
      </c>
      <c r="X99" s="4">
        <v>1</v>
      </c>
      <c r="Y99" s="4">
        <v>24903.66</v>
      </c>
      <c r="Z99" s="4"/>
      <c r="AA99" s="4"/>
      <c r="AB99" s="4"/>
    </row>
    <row r="100" spans="1:245" ht="13" x14ac:dyDescent="0.3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57617.96</v>
      </c>
      <c r="G100" s="4" t="s">
        <v>81</v>
      </c>
      <c r="H100" s="4" t="s">
        <v>82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453428.42</v>
      </c>
      <c r="X100" s="4">
        <v>1</v>
      </c>
      <c r="Y100" s="4">
        <v>453428.42</v>
      </c>
      <c r="Z100" s="4"/>
      <c r="AA100" s="4"/>
      <c r="AB100" s="4"/>
    </row>
    <row r="102" spans="1:245" ht="13" x14ac:dyDescent="0.3">
      <c r="A102" s="1">
        <v>5</v>
      </c>
      <c r="B102" s="1">
        <v>1</v>
      </c>
      <c r="C102" s="1"/>
      <c r="D102" s="1">
        <f>ROW(A117)</f>
        <v>117</v>
      </c>
      <c r="E102" s="1"/>
      <c r="F102" s="1" t="s">
        <v>3</v>
      </c>
      <c r="G102" s="1" t="s">
        <v>89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ht="13" x14ac:dyDescent="0.3">
      <c r="A104" s="2">
        <v>52</v>
      </c>
      <c r="B104" s="2">
        <f t="shared" ref="B104:G104" si="39">B117</f>
        <v>1</v>
      </c>
      <c r="C104" s="2">
        <f t="shared" si="39"/>
        <v>5</v>
      </c>
      <c r="D104" s="2">
        <f t="shared" si="39"/>
        <v>102</v>
      </c>
      <c r="E104" s="2">
        <f t="shared" si="39"/>
        <v>0</v>
      </c>
      <c r="F104" s="2" t="str">
        <f t="shared" si="39"/>
        <v/>
      </c>
      <c r="G104" s="2" t="str">
        <f t="shared" si="39"/>
        <v>Полы</v>
      </c>
      <c r="H104" s="2"/>
      <c r="I104" s="2"/>
      <c r="J104" s="2"/>
      <c r="K104" s="2"/>
      <c r="L104" s="2"/>
      <c r="M104" s="2"/>
      <c r="N104" s="2"/>
      <c r="O104" s="2">
        <f t="shared" ref="O104:AT104" si="40">O117</f>
        <v>1001795.14</v>
      </c>
      <c r="P104" s="2">
        <f t="shared" si="40"/>
        <v>178184.45</v>
      </c>
      <c r="Q104" s="2">
        <f t="shared" si="40"/>
        <v>13985.21</v>
      </c>
      <c r="R104" s="2">
        <f t="shared" si="40"/>
        <v>223.51</v>
      </c>
      <c r="S104" s="2">
        <f t="shared" si="40"/>
        <v>809625.48</v>
      </c>
      <c r="T104" s="2">
        <f t="shared" si="40"/>
        <v>0</v>
      </c>
      <c r="U104" s="2">
        <f t="shared" si="40"/>
        <v>2893.8341280000004</v>
      </c>
      <c r="V104" s="2">
        <f t="shared" si="40"/>
        <v>0</v>
      </c>
      <c r="W104" s="2">
        <f t="shared" si="40"/>
        <v>0</v>
      </c>
      <c r="X104" s="2">
        <f t="shared" si="40"/>
        <v>566737.85</v>
      </c>
      <c r="Y104" s="2">
        <f t="shared" si="40"/>
        <v>80962.559999999998</v>
      </c>
      <c r="Z104" s="2">
        <f t="shared" si="40"/>
        <v>0</v>
      </c>
      <c r="AA104" s="2">
        <f t="shared" si="40"/>
        <v>0</v>
      </c>
      <c r="AB104" s="2">
        <f t="shared" si="40"/>
        <v>1001795.14</v>
      </c>
      <c r="AC104" s="2">
        <f t="shared" si="40"/>
        <v>178184.45</v>
      </c>
      <c r="AD104" s="2">
        <f t="shared" si="40"/>
        <v>13985.21</v>
      </c>
      <c r="AE104" s="2">
        <f t="shared" si="40"/>
        <v>223.51</v>
      </c>
      <c r="AF104" s="2">
        <f t="shared" si="40"/>
        <v>809625.48</v>
      </c>
      <c r="AG104" s="2">
        <f t="shared" si="40"/>
        <v>0</v>
      </c>
      <c r="AH104" s="2">
        <f t="shared" si="40"/>
        <v>2893.8341280000004</v>
      </c>
      <c r="AI104" s="2">
        <f t="shared" si="40"/>
        <v>0</v>
      </c>
      <c r="AJ104" s="2">
        <f t="shared" si="40"/>
        <v>0</v>
      </c>
      <c r="AK104" s="2">
        <f t="shared" si="40"/>
        <v>566737.85</v>
      </c>
      <c r="AL104" s="2">
        <f t="shared" si="40"/>
        <v>80962.559999999998</v>
      </c>
      <c r="AM104" s="2">
        <f t="shared" si="40"/>
        <v>0</v>
      </c>
      <c r="AN104" s="2">
        <f t="shared" si="40"/>
        <v>0</v>
      </c>
      <c r="AO104" s="2">
        <f t="shared" si="40"/>
        <v>0</v>
      </c>
      <c r="AP104" s="2">
        <f t="shared" si="40"/>
        <v>0</v>
      </c>
      <c r="AQ104" s="2">
        <f t="shared" si="40"/>
        <v>0</v>
      </c>
      <c r="AR104" s="2">
        <f t="shared" si="40"/>
        <v>1649736.94</v>
      </c>
      <c r="AS104" s="2">
        <f t="shared" si="40"/>
        <v>0</v>
      </c>
      <c r="AT104" s="2">
        <f t="shared" si="40"/>
        <v>0</v>
      </c>
      <c r="AU104" s="2">
        <f t="shared" ref="AU104:BZ104" si="41">AU117</f>
        <v>1649736.94</v>
      </c>
      <c r="AV104" s="2">
        <f t="shared" si="41"/>
        <v>178184.45</v>
      </c>
      <c r="AW104" s="2">
        <f t="shared" si="41"/>
        <v>178184.45</v>
      </c>
      <c r="AX104" s="2">
        <f t="shared" si="41"/>
        <v>0</v>
      </c>
      <c r="AY104" s="2">
        <f t="shared" si="41"/>
        <v>178184.45</v>
      </c>
      <c r="AZ104" s="2">
        <f t="shared" si="41"/>
        <v>0</v>
      </c>
      <c r="BA104" s="2">
        <f t="shared" si="41"/>
        <v>0</v>
      </c>
      <c r="BB104" s="2">
        <f t="shared" si="41"/>
        <v>0</v>
      </c>
      <c r="BC104" s="2">
        <f t="shared" si="41"/>
        <v>0</v>
      </c>
      <c r="BD104" s="2">
        <f t="shared" si="41"/>
        <v>0</v>
      </c>
      <c r="BE104" s="2">
        <f t="shared" si="41"/>
        <v>0</v>
      </c>
      <c r="BF104" s="2">
        <f t="shared" si="41"/>
        <v>0</v>
      </c>
      <c r="BG104" s="2">
        <f t="shared" si="41"/>
        <v>0</v>
      </c>
      <c r="BH104" s="2">
        <f t="shared" si="41"/>
        <v>0</v>
      </c>
      <c r="BI104" s="2">
        <f t="shared" si="41"/>
        <v>0</v>
      </c>
      <c r="BJ104" s="2">
        <f t="shared" si="41"/>
        <v>0</v>
      </c>
      <c r="BK104" s="2">
        <f t="shared" si="41"/>
        <v>0</v>
      </c>
      <c r="BL104" s="2">
        <f t="shared" si="41"/>
        <v>0</v>
      </c>
      <c r="BM104" s="2">
        <f t="shared" si="41"/>
        <v>0</v>
      </c>
      <c r="BN104" s="2">
        <f t="shared" si="41"/>
        <v>0</v>
      </c>
      <c r="BO104" s="2">
        <f t="shared" si="41"/>
        <v>0</v>
      </c>
      <c r="BP104" s="2">
        <f t="shared" si="41"/>
        <v>0</v>
      </c>
      <c r="BQ104" s="2">
        <f t="shared" si="41"/>
        <v>0</v>
      </c>
      <c r="BR104" s="2">
        <f t="shared" si="41"/>
        <v>0</v>
      </c>
      <c r="BS104" s="2">
        <f t="shared" si="41"/>
        <v>0</v>
      </c>
      <c r="BT104" s="2">
        <f t="shared" si="41"/>
        <v>0</v>
      </c>
      <c r="BU104" s="2">
        <f t="shared" si="41"/>
        <v>0</v>
      </c>
      <c r="BV104" s="2">
        <f t="shared" si="41"/>
        <v>0</v>
      </c>
      <c r="BW104" s="2">
        <f t="shared" si="41"/>
        <v>0</v>
      </c>
      <c r="BX104" s="2">
        <f t="shared" si="41"/>
        <v>0</v>
      </c>
      <c r="BY104" s="2">
        <f t="shared" si="41"/>
        <v>0</v>
      </c>
      <c r="BZ104" s="2">
        <f t="shared" si="41"/>
        <v>0</v>
      </c>
      <c r="CA104" s="2">
        <f t="shared" ref="CA104:DF104" si="42">CA117</f>
        <v>1649736.94</v>
      </c>
      <c r="CB104" s="2">
        <f t="shared" si="42"/>
        <v>0</v>
      </c>
      <c r="CC104" s="2">
        <f t="shared" si="42"/>
        <v>0</v>
      </c>
      <c r="CD104" s="2">
        <f t="shared" si="42"/>
        <v>1649736.94</v>
      </c>
      <c r="CE104" s="2">
        <f t="shared" si="42"/>
        <v>178184.45</v>
      </c>
      <c r="CF104" s="2">
        <f t="shared" si="42"/>
        <v>178184.45</v>
      </c>
      <c r="CG104" s="2">
        <f t="shared" si="42"/>
        <v>0</v>
      </c>
      <c r="CH104" s="2">
        <f t="shared" si="42"/>
        <v>178184.45</v>
      </c>
      <c r="CI104" s="2">
        <f t="shared" si="42"/>
        <v>0</v>
      </c>
      <c r="CJ104" s="2">
        <f t="shared" si="42"/>
        <v>0</v>
      </c>
      <c r="CK104" s="2">
        <f t="shared" si="42"/>
        <v>0</v>
      </c>
      <c r="CL104" s="2">
        <f t="shared" si="42"/>
        <v>0</v>
      </c>
      <c r="CM104" s="2">
        <f t="shared" si="42"/>
        <v>0</v>
      </c>
      <c r="CN104" s="2">
        <f t="shared" si="42"/>
        <v>0</v>
      </c>
      <c r="CO104" s="2">
        <f t="shared" si="42"/>
        <v>0</v>
      </c>
      <c r="CP104" s="2">
        <f t="shared" si="42"/>
        <v>0</v>
      </c>
      <c r="CQ104" s="2">
        <f t="shared" si="42"/>
        <v>0</v>
      </c>
      <c r="CR104" s="2">
        <f t="shared" si="42"/>
        <v>0</v>
      </c>
      <c r="CS104" s="2">
        <f t="shared" si="42"/>
        <v>0</v>
      </c>
      <c r="CT104" s="2">
        <f t="shared" si="42"/>
        <v>0</v>
      </c>
      <c r="CU104" s="2">
        <f t="shared" si="42"/>
        <v>0</v>
      </c>
      <c r="CV104" s="2">
        <f t="shared" si="42"/>
        <v>0</v>
      </c>
      <c r="CW104" s="2">
        <f t="shared" si="42"/>
        <v>0</v>
      </c>
      <c r="CX104" s="2">
        <f t="shared" si="42"/>
        <v>0</v>
      </c>
      <c r="CY104" s="2">
        <f t="shared" si="42"/>
        <v>0</v>
      </c>
      <c r="CZ104" s="2">
        <f t="shared" si="42"/>
        <v>0</v>
      </c>
      <c r="DA104" s="2">
        <f t="shared" si="42"/>
        <v>0</v>
      </c>
      <c r="DB104" s="2">
        <f t="shared" si="42"/>
        <v>0</v>
      </c>
      <c r="DC104" s="2">
        <f t="shared" si="42"/>
        <v>0</v>
      </c>
      <c r="DD104" s="2">
        <f t="shared" si="42"/>
        <v>0</v>
      </c>
      <c r="DE104" s="2">
        <f t="shared" si="42"/>
        <v>0</v>
      </c>
      <c r="DF104" s="2">
        <f t="shared" si="42"/>
        <v>0</v>
      </c>
      <c r="DG104" s="3">
        <f t="shared" ref="DG104:EL104" si="43">DG117</f>
        <v>0</v>
      </c>
      <c r="DH104" s="3">
        <f t="shared" si="43"/>
        <v>0</v>
      </c>
      <c r="DI104" s="3">
        <f t="shared" si="43"/>
        <v>0</v>
      </c>
      <c r="DJ104" s="3">
        <f t="shared" si="43"/>
        <v>0</v>
      </c>
      <c r="DK104" s="3">
        <f t="shared" si="43"/>
        <v>0</v>
      </c>
      <c r="DL104" s="3">
        <f t="shared" si="43"/>
        <v>0</v>
      </c>
      <c r="DM104" s="3">
        <f t="shared" si="43"/>
        <v>0</v>
      </c>
      <c r="DN104" s="3">
        <f t="shared" si="43"/>
        <v>0</v>
      </c>
      <c r="DO104" s="3">
        <f t="shared" si="43"/>
        <v>0</v>
      </c>
      <c r="DP104" s="3">
        <f t="shared" si="43"/>
        <v>0</v>
      </c>
      <c r="DQ104" s="3">
        <f t="shared" si="43"/>
        <v>0</v>
      </c>
      <c r="DR104" s="3">
        <f t="shared" si="43"/>
        <v>0</v>
      </c>
      <c r="DS104" s="3">
        <f t="shared" si="43"/>
        <v>0</v>
      </c>
      <c r="DT104" s="3">
        <f t="shared" si="43"/>
        <v>0</v>
      </c>
      <c r="DU104" s="3">
        <f t="shared" si="43"/>
        <v>0</v>
      </c>
      <c r="DV104" s="3">
        <f t="shared" si="43"/>
        <v>0</v>
      </c>
      <c r="DW104" s="3">
        <f t="shared" si="43"/>
        <v>0</v>
      </c>
      <c r="DX104" s="3">
        <f t="shared" si="43"/>
        <v>0</v>
      </c>
      <c r="DY104" s="3">
        <f t="shared" si="43"/>
        <v>0</v>
      </c>
      <c r="DZ104" s="3">
        <f t="shared" si="43"/>
        <v>0</v>
      </c>
      <c r="EA104" s="3">
        <f t="shared" si="43"/>
        <v>0</v>
      </c>
      <c r="EB104" s="3">
        <f t="shared" si="43"/>
        <v>0</v>
      </c>
      <c r="EC104" s="3">
        <f t="shared" si="43"/>
        <v>0</v>
      </c>
      <c r="ED104" s="3">
        <f t="shared" si="43"/>
        <v>0</v>
      </c>
      <c r="EE104" s="3">
        <f t="shared" si="43"/>
        <v>0</v>
      </c>
      <c r="EF104" s="3">
        <f t="shared" si="43"/>
        <v>0</v>
      </c>
      <c r="EG104" s="3">
        <f t="shared" si="43"/>
        <v>0</v>
      </c>
      <c r="EH104" s="3">
        <f t="shared" si="43"/>
        <v>0</v>
      </c>
      <c r="EI104" s="3">
        <f t="shared" si="43"/>
        <v>0</v>
      </c>
      <c r="EJ104" s="3">
        <f t="shared" si="43"/>
        <v>0</v>
      </c>
      <c r="EK104" s="3">
        <f t="shared" si="43"/>
        <v>0</v>
      </c>
      <c r="EL104" s="3">
        <f t="shared" si="43"/>
        <v>0</v>
      </c>
      <c r="EM104" s="3">
        <f t="shared" ref="EM104:FR104" si="44">EM117</f>
        <v>0</v>
      </c>
      <c r="EN104" s="3">
        <f t="shared" si="44"/>
        <v>0</v>
      </c>
      <c r="EO104" s="3">
        <f t="shared" si="44"/>
        <v>0</v>
      </c>
      <c r="EP104" s="3">
        <f t="shared" si="44"/>
        <v>0</v>
      </c>
      <c r="EQ104" s="3">
        <f t="shared" si="44"/>
        <v>0</v>
      </c>
      <c r="ER104" s="3">
        <f t="shared" si="44"/>
        <v>0</v>
      </c>
      <c r="ES104" s="3">
        <f t="shared" si="44"/>
        <v>0</v>
      </c>
      <c r="ET104" s="3">
        <f t="shared" si="44"/>
        <v>0</v>
      </c>
      <c r="EU104" s="3">
        <f t="shared" si="44"/>
        <v>0</v>
      </c>
      <c r="EV104" s="3">
        <f t="shared" si="44"/>
        <v>0</v>
      </c>
      <c r="EW104" s="3">
        <f t="shared" si="44"/>
        <v>0</v>
      </c>
      <c r="EX104" s="3">
        <f t="shared" si="44"/>
        <v>0</v>
      </c>
      <c r="EY104" s="3">
        <f t="shared" si="44"/>
        <v>0</v>
      </c>
      <c r="EZ104" s="3">
        <f t="shared" si="44"/>
        <v>0</v>
      </c>
      <c r="FA104" s="3">
        <f t="shared" si="44"/>
        <v>0</v>
      </c>
      <c r="FB104" s="3">
        <f t="shared" si="44"/>
        <v>0</v>
      </c>
      <c r="FC104" s="3">
        <f t="shared" si="44"/>
        <v>0</v>
      </c>
      <c r="FD104" s="3">
        <f t="shared" si="44"/>
        <v>0</v>
      </c>
      <c r="FE104" s="3">
        <f t="shared" si="44"/>
        <v>0</v>
      </c>
      <c r="FF104" s="3">
        <f t="shared" si="44"/>
        <v>0</v>
      </c>
      <c r="FG104" s="3">
        <f t="shared" si="44"/>
        <v>0</v>
      </c>
      <c r="FH104" s="3">
        <f t="shared" si="44"/>
        <v>0</v>
      </c>
      <c r="FI104" s="3">
        <f t="shared" si="44"/>
        <v>0</v>
      </c>
      <c r="FJ104" s="3">
        <f t="shared" si="44"/>
        <v>0</v>
      </c>
      <c r="FK104" s="3">
        <f t="shared" si="44"/>
        <v>0</v>
      </c>
      <c r="FL104" s="3">
        <f t="shared" si="44"/>
        <v>0</v>
      </c>
      <c r="FM104" s="3">
        <f t="shared" si="44"/>
        <v>0</v>
      </c>
      <c r="FN104" s="3">
        <f t="shared" si="44"/>
        <v>0</v>
      </c>
      <c r="FO104" s="3">
        <f t="shared" si="44"/>
        <v>0</v>
      </c>
      <c r="FP104" s="3">
        <f t="shared" si="44"/>
        <v>0</v>
      </c>
      <c r="FQ104" s="3">
        <f t="shared" si="44"/>
        <v>0</v>
      </c>
      <c r="FR104" s="3">
        <f t="shared" si="44"/>
        <v>0</v>
      </c>
      <c r="FS104" s="3">
        <f t="shared" ref="FS104:GX104" si="45">FS117</f>
        <v>0</v>
      </c>
      <c r="FT104" s="3">
        <f t="shared" si="45"/>
        <v>0</v>
      </c>
      <c r="FU104" s="3">
        <f t="shared" si="45"/>
        <v>0</v>
      </c>
      <c r="FV104" s="3">
        <f t="shared" si="45"/>
        <v>0</v>
      </c>
      <c r="FW104" s="3">
        <f t="shared" si="45"/>
        <v>0</v>
      </c>
      <c r="FX104" s="3">
        <f t="shared" si="45"/>
        <v>0</v>
      </c>
      <c r="FY104" s="3">
        <f t="shared" si="45"/>
        <v>0</v>
      </c>
      <c r="FZ104" s="3">
        <f t="shared" si="45"/>
        <v>0</v>
      </c>
      <c r="GA104" s="3">
        <f t="shared" si="45"/>
        <v>0</v>
      </c>
      <c r="GB104" s="3">
        <f t="shared" si="45"/>
        <v>0</v>
      </c>
      <c r="GC104" s="3">
        <f t="shared" si="45"/>
        <v>0</v>
      </c>
      <c r="GD104" s="3">
        <f t="shared" si="45"/>
        <v>0</v>
      </c>
      <c r="GE104" s="3">
        <f t="shared" si="45"/>
        <v>0</v>
      </c>
      <c r="GF104" s="3">
        <f t="shared" si="45"/>
        <v>0</v>
      </c>
      <c r="GG104" s="3">
        <f t="shared" si="45"/>
        <v>0</v>
      </c>
      <c r="GH104" s="3">
        <f t="shared" si="45"/>
        <v>0</v>
      </c>
      <c r="GI104" s="3">
        <f t="shared" si="45"/>
        <v>0</v>
      </c>
      <c r="GJ104" s="3">
        <f t="shared" si="45"/>
        <v>0</v>
      </c>
      <c r="GK104" s="3">
        <f t="shared" si="45"/>
        <v>0</v>
      </c>
      <c r="GL104" s="3">
        <f t="shared" si="45"/>
        <v>0</v>
      </c>
      <c r="GM104" s="3">
        <f t="shared" si="45"/>
        <v>0</v>
      </c>
      <c r="GN104" s="3">
        <f t="shared" si="45"/>
        <v>0</v>
      </c>
      <c r="GO104" s="3">
        <f t="shared" si="45"/>
        <v>0</v>
      </c>
      <c r="GP104" s="3">
        <f t="shared" si="45"/>
        <v>0</v>
      </c>
      <c r="GQ104" s="3">
        <f t="shared" si="45"/>
        <v>0</v>
      </c>
      <c r="GR104" s="3">
        <f t="shared" si="45"/>
        <v>0</v>
      </c>
      <c r="GS104" s="3">
        <f t="shared" si="45"/>
        <v>0</v>
      </c>
      <c r="GT104" s="3">
        <f t="shared" si="45"/>
        <v>0</v>
      </c>
      <c r="GU104" s="3">
        <f t="shared" si="45"/>
        <v>0</v>
      </c>
      <c r="GV104" s="3">
        <f t="shared" si="45"/>
        <v>0</v>
      </c>
      <c r="GW104" s="3">
        <f t="shared" si="45"/>
        <v>0</v>
      </c>
      <c r="GX104" s="3">
        <f t="shared" si="45"/>
        <v>0</v>
      </c>
    </row>
    <row r="106" spans="1:245" x14ac:dyDescent="0.25">
      <c r="A106">
        <v>17</v>
      </c>
      <c r="B106">
        <v>1</v>
      </c>
      <c r="C106">
        <f>ROW(SmtRes!A10)</f>
        <v>10</v>
      </c>
      <c r="D106">
        <f>ROW(EtalonRes!A10)</f>
        <v>10</v>
      </c>
      <c r="E106" t="s">
        <v>90</v>
      </c>
      <c r="F106" t="s">
        <v>91</v>
      </c>
      <c r="G106" t="s">
        <v>92</v>
      </c>
      <c r="H106" t="s">
        <v>18</v>
      </c>
      <c r="I106">
        <f>ROUND(1344.2/100,9)</f>
        <v>13.442</v>
      </c>
      <c r="J106">
        <v>0</v>
      </c>
      <c r="K106">
        <f>ROUND(1344.2/100,9)</f>
        <v>13.442</v>
      </c>
      <c r="O106">
        <f t="shared" ref="O106:O115" si="46">ROUND(CP106,2)</f>
        <v>14410.09</v>
      </c>
      <c r="P106">
        <f t="shared" ref="P106:P115" si="47">ROUND(CQ106*I106,2)</f>
        <v>5737.99</v>
      </c>
      <c r="Q106">
        <f t="shared" ref="Q106:Q115" si="48">ROUND(CR106*I106,2)</f>
        <v>1000.89</v>
      </c>
      <c r="R106">
        <f t="shared" ref="R106:R115" si="49">ROUND(CS106*I106,2)</f>
        <v>16</v>
      </c>
      <c r="S106">
        <f t="shared" ref="S106:S115" si="50">ROUND(CT106*I106,2)</f>
        <v>7671.21</v>
      </c>
      <c r="T106">
        <f t="shared" ref="T106:T115" si="51">ROUND(CU106*I106,2)</f>
        <v>0</v>
      </c>
      <c r="U106">
        <f t="shared" ref="U106:U115" si="52">CV106*I106</f>
        <v>27.421680000000002</v>
      </c>
      <c r="V106">
        <f t="shared" ref="V106:V115" si="53">CW106*I106</f>
        <v>0</v>
      </c>
      <c r="W106">
        <f t="shared" ref="W106:W115" si="54">ROUND(CX106*I106,2)</f>
        <v>0</v>
      </c>
      <c r="X106">
        <f t="shared" ref="X106:X115" si="55">ROUND(CY106,2)</f>
        <v>5369.85</v>
      </c>
      <c r="Y106">
        <f t="shared" ref="Y106:Y115" si="56">ROUND(CZ106,2)</f>
        <v>767.12</v>
      </c>
      <c r="AA106">
        <v>75539646</v>
      </c>
      <c r="AB106">
        <f t="shared" ref="AB106:AB115" si="57">ROUND((AC106+AD106+AF106),6)</f>
        <v>1072.02</v>
      </c>
      <c r="AC106">
        <f>ROUND(((ES106*17)),6)</f>
        <v>426.87</v>
      </c>
      <c r="AD106">
        <f>ROUND(((((ET106*17))-((EU106*17)))+AE106),6)</f>
        <v>74.459999999999994</v>
      </c>
      <c r="AE106">
        <f>ROUND(((EU106*17)),6)</f>
        <v>1.19</v>
      </c>
      <c r="AF106">
        <f>ROUND(((EV106*17)),6)</f>
        <v>570.69000000000005</v>
      </c>
      <c r="AG106">
        <f t="shared" ref="AG106:AG115" si="58">ROUND((AP106),6)</f>
        <v>0</v>
      </c>
      <c r="AH106">
        <f>((EW106*17))</f>
        <v>2.04</v>
      </c>
      <c r="AI106">
        <f>((EX106*17))</f>
        <v>0</v>
      </c>
      <c r="AJ106">
        <f t="shared" ref="AJ106:AJ115" si="59">(AS106)</f>
        <v>0</v>
      </c>
      <c r="AK106">
        <v>63.06</v>
      </c>
      <c r="AL106">
        <v>25.11</v>
      </c>
      <c r="AM106">
        <v>4.38</v>
      </c>
      <c r="AN106">
        <v>7.0000000000000007E-2</v>
      </c>
      <c r="AO106">
        <v>33.57</v>
      </c>
      <c r="AP106">
        <v>0</v>
      </c>
      <c r="AQ106">
        <v>0.12</v>
      </c>
      <c r="AR106">
        <v>0</v>
      </c>
      <c r="AS106">
        <v>0</v>
      </c>
      <c r="AT106">
        <v>70</v>
      </c>
      <c r="AU106">
        <v>10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93</v>
      </c>
      <c r="BM106">
        <v>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70</v>
      </c>
      <c r="CA106">
        <v>10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ref="CP106:CP115" si="60">(P106+Q106+S106)</f>
        <v>14410.09</v>
      </c>
      <c r="CQ106">
        <f t="shared" ref="CQ106:CQ115" si="61">(AC106*BC106*AW106)</f>
        <v>426.87</v>
      </c>
      <c r="CR106">
        <f>(((((ET106*17))*BB106-((EU106*17))*BS106)+AE106*BS106)*AV106)</f>
        <v>74.459999999999994</v>
      </c>
      <c r="CS106">
        <f t="shared" ref="CS106:CS115" si="62">(AE106*BS106*AV106)</f>
        <v>1.19</v>
      </c>
      <c r="CT106">
        <f t="shared" ref="CT106:CT115" si="63">(AF106*BA106*AV106)</f>
        <v>570.69000000000005</v>
      </c>
      <c r="CU106">
        <f t="shared" ref="CU106:CU115" si="64">AG106</f>
        <v>0</v>
      </c>
      <c r="CV106">
        <f t="shared" ref="CV106:CV115" si="65">(AH106*AV106)</f>
        <v>2.04</v>
      </c>
      <c r="CW106">
        <f t="shared" ref="CW106:CW115" si="66">AI106</f>
        <v>0</v>
      </c>
      <c r="CX106">
        <f t="shared" ref="CX106:CX115" si="67">AJ106</f>
        <v>0</v>
      </c>
      <c r="CY106">
        <f t="shared" ref="CY106:CY115" si="68">((S106*BZ106)/100)</f>
        <v>5369.8469999999998</v>
      </c>
      <c r="CZ106">
        <f t="shared" ref="CZ106:CZ115" si="69">((S106*CA106)/100)</f>
        <v>767.12100000000009</v>
      </c>
      <c r="DC106" t="s">
        <v>3</v>
      </c>
      <c r="DD106" t="s">
        <v>94</v>
      </c>
      <c r="DE106" t="s">
        <v>94</v>
      </c>
      <c r="DF106" t="s">
        <v>94</v>
      </c>
      <c r="DG106" t="s">
        <v>94</v>
      </c>
      <c r="DH106" t="s">
        <v>3</v>
      </c>
      <c r="DI106" t="s">
        <v>94</v>
      </c>
      <c r="DJ106" t="s">
        <v>94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18</v>
      </c>
      <c r="DW106" t="s">
        <v>18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75226705</v>
      </c>
      <c r="EF106">
        <v>1</v>
      </c>
      <c r="EG106" t="s">
        <v>21</v>
      </c>
      <c r="EH106">
        <v>0</v>
      </c>
      <c r="EI106" t="s">
        <v>3</v>
      </c>
      <c r="EJ106">
        <v>4</v>
      </c>
      <c r="EK106">
        <v>0</v>
      </c>
      <c r="EL106" t="s">
        <v>22</v>
      </c>
      <c r="EM106" t="s">
        <v>23</v>
      </c>
      <c r="EO106" t="s">
        <v>3</v>
      </c>
      <c r="EQ106">
        <v>0</v>
      </c>
      <c r="ER106">
        <v>63.06</v>
      </c>
      <c r="ES106">
        <v>25.11</v>
      </c>
      <c r="ET106">
        <v>4.38</v>
      </c>
      <c r="EU106">
        <v>7.0000000000000007E-2</v>
      </c>
      <c r="EV106">
        <v>33.57</v>
      </c>
      <c r="EW106">
        <v>0.12</v>
      </c>
      <c r="EX106">
        <v>0</v>
      </c>
      <c r="EY106">
        <v>0</v>
      </c>
      <c r="FQ106">
        <v>0</v>
      </c>
      <c r="FR106">
        <f t="shared" ref="FR106:FR115" si="70">ROUND(IF(BI106=3,GM106,0),2)</f>
        <v>0</v>
      </c>
      <c r="FS106">
        <v>0</v>
      </c>
      <c r="FX106">
        <v>70</v>
      </c>
      <c r="FY106">
        <v>10</v>
      </c>
      <c r="GA106" t="s">
        <v>3</v>
      </c>
      <c r="GD106">
        <v>0</v>
      </c>
      <c r="GF106">
        <v>-975655185</v>
      </c>
      <c r="GG106">
        <v>2</v>
      </c>
      <c r="GH106">
        <v>1</v>
      </c>
      <c r="GI106">
        <v>-2</v>
      </c>
      <c r="GJ106">
        <v>0</v>
      </c>
      <c r="GK106">
        <f>ROUND(R106*(R12)/100,2)</f>
        <v>17.28</v>
      </c>
      <c r="GL106">
        <f t="shared" ref="GL106:GL115" si="71">ROUND(IF(AND(BH106=3,BI106=3,FS106&lt;&gt;0),P106,0),2)</f>
        <v>0</v>
      </c>
      <c r="GM106">
        <f t="shared" ref="GM106:GM115" si="72">ROUND(O106+X106+Y106+GK106,2)+GX106</f>
        <v>20564.34</v>
      </c>
      <c r="GN106">
        <f t="shared" ref="GN106:GN115" si="73">IF(OR(BI106=0,BI106=1),GM106-GX106,0)</f>
        <v>0</v>
      </c>
      <c r="GO106">
        <f t="shared" ref="GO106:GO115" si="74">IF(BI106=2,GM106-GX106,0)</f>
        <v>0</v>
      </c>
      <c r="GP106">
        <f t="shared" ref="GP106:GP115" si="75">IF(BI106=4,GM106-GX106,0)</f>
        <v>20564.34</v>
      </c>
      <c r="GR106">
        <v>0</v>
      </c>
      <c r="GS106">
        <v>3</v>
      </c>
      <c r="GT106">
        <v>0</v>
      </c>
      <c r="GU106" t="s">
        <v>3</v>
      </c>
      <c r="GV106">
        <f t="shared" ref="GV106:GV115" si="76">ROUND((GT106),6)</f>
        <v>0</v>
      </c>
      <c r="GW106">
        <v>1</v>
      </c>
      <c r="GX106">
        <f t="shared" ref="GX106:GX115" si="77">ROUND(HC106*I106,2)</f>
        <v>0</v>
      </c>
      <c r="HA106">
        <v>0</v>
      </c>
      <c r="HB106">
        <v>0</v>
      </c>
      <c r="HC106">
        <f t="shared" ref="HC106:HC115" si="78"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5">
      <c r="A107">
        <v>18</v>
      </c>
      <c r="B107">
        <v>1</v>
      </c>
      <c r="C107">
        <v>10</v>
      </c>
      <c r="E107" t="s">
        <v>95</v>
      </c>
      <c r="F107" t="s">
        <v>25</v>
      </c>
      <c r="G107" t="s">
        <v>26</v>
      </c>
      <c r="H107" t="s">
        <v>27</v>
      </c>
      <c r="I107">
        <f>I106*J107</f>
        <v>-3.0163848</v>
      </c>
      <c r="J107">
        <v>-0.22439999999999999</v>
      </c>
      <c r="K107">
        <v>-1.32E-2</v>
      </c>
      <c r="O107">
        <f t="shared" si="46"/>
        <v>-150.31</v>
      </c>
      <c r="P107">
        <f t="shared" si="47"/>
        <v>-150.31</v>
      </c>
      <c r="Q107">
        <f t="shared" si="48"/>
        <v>0</v>
      </c>
      <c r="R107">
        <f t="shared" si="49"/>
        <v>0</v>
      </c>
      <c r="S107">
        <f t="shared" si="50"/>
        <v>0</v>
      </c>
      <c r="T107">
        <f t="shared" si="51"/>
        <v>0</v>
      </c>
      <c r="U107">
        <f t="shared" si="52"/>
        <v>0</v>
      </c>
      <c r="V107">
        <f t="shared" si="53"/>
        <v>0</v>
      </c>
      <c r="W107">
        <f t="shared" si="54"/>
        <v>0</v>
      </c>
      <c r="X107">
        <f t="shared" si="55"/>
        <v>0</v>
      </c>
      <c r="Y107">
        <f t="shared" si="56"/>
        <v>0</v>
      </c>
      <c r="AA107">
        <v>75539646</v>
      </c>
      <c r="AB107">
        <f t="shared" si="57"/>
        <v>49.83</v>
      </c>
      <c r="AC107">
        <f>ROUND((ES107),6)</f>
        <v>49.83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8"/>
        <v>0</v>
      </c>
      <c r="AH107">
        <f>(EW107)</f>
        <v>0</v>
      </c>
      <c r="AI107">
        <f>(EX107)</f>
        <v>0</v>
      </c>
      <c r="AJ107">
        <f t="shared" si="59"/>
        <v>0</v>
      </c>
      <c r="AK107">
        <v>49.83</v>
      </c>
      <c r="AL107">
        <v>49.83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70</v>
      </c>
      <c r="AU107">
        <v>10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4</v>
      </c>
      <c r="BJ107" t="s">
        <v>28</v>
      </c>
      <c r="BM107">
        <v>0</v>
      </c>
      <c r="BN107">
        <v>0</v>
      </c>
      <c r="BO107" t="s">
        <v>3</v>
      </c>
      <c r="BP107">
        <v>0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70</v>
      </c>
      <c r="CA107">
        <v>10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60"/>
        <v>-150.31</v>
      </c>
      <c r="CQ107">
        <f t="shared" si="61"/>
        <v>49.83</v>
      </c>
      <c r="CR107">
        <f>((((ET107)*BB107-(EU107)*BS107)+AE107*BS107)*AV107)</f>
        <v>0</v>
      </c>
      <c r="CS107">
        <f t="shared" si="62"/>
        <v>0</v>
      </c>
      <c r="CT107">
        <f t="shared" si="63"/>
        <v>0</v>
      </c>
      <c r="CU107">
        <f t="shared" si="64"/>
        <v>0</v>
      </c>
      <c r="CV107">
        <f t="shared" si="65"/>
        <v>0</v>
      </c>
      <c r="CW107">
        <f t="shared" si="66"/>
        <v>0</v>
      </c>
      <c r="CX107">
        <f t="shared" si="67"/>
        <v>0</v>
      </c>
      <c r="CY107">
        <f t="shared" si="68"/>
        <v>0</v>
      </c>
      <c r="CZ107">
        <f t="shared" si="69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27</v>
      </c>
      <c r="DW107" t="s">
        <v>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75226705</v>
      </c>
      <c r="EF107">
        <v>1</v>
      </c>
      <c r="EG107" t="s">
        <v>21</v>
      </c>
      <c r="EH107">
        <v>0</v>
      </c>
      <c r="EI107" t="s">
        <v>3</v>
      </c>
      <c r="EJ107">
        <v>4</v>
      </c>
      <c r="EK107">
        <v>0</v>
      </c>
      <c r="EL107" t="s">
        <v>22</v>
      </c>
      <c r="EM107" t="s">
        <v>23</v>
      </c>
      <c r="EO107" t="s">
        <v>3</v>
      </c>
      <c r="EQ107">
        <v>0</v>
      </c>
      <c r="ER107">
        <v>49.83</v>
      </c>
      <c r="ES107">
        <v>49.83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70"/>
        <v>0</v>
      </c>
      <c r="FS107">
        <v>0</v>
      </c>
      <c r="FX107">
        <v>70</v>
      </c>
      <c r="FY107">
        <v>10</v>
      </c>
      <c r="GA107" t="s">
        <v>3</v>
      </c>
      <c r="GD107">
        <v>0</v>
      </c>
      <c r="GF107">
        <v>973433911</v>
      </c>
      <c r="GG107">
        <v>2</v>
      </c>
      <c r="GH107">
        <v>1</v>
      </c>
      <c r="GI107">
        <v>-2</v>
      </c>
      <c r="GJ107">
        <v>0</v>
      </c>
      <c r="GK107">
        <f>ROUND(R107*(R12)/100,2)</f>
        <v>0</v>
      </c>
      <c r="GL107">
        <f t="shared" si="71"/>
        <v>0</v>
      </c>
      <c r="GM107">
        <f t="shared" si="72"/>
        <v>-150.31</v>
      </c>
      <c r="GN107">
        <f t="shared" si="73"/>
        <v>0</v>
      </c>
      <c r="GO107">
        <f t="shared" si="74"/>
        <v>0</v>
      </c>
      <c r="GP107">
        <f t="shared" si="75"/>
        <v>-150.31</v>
      </c>
      <c r="GR107">
        <v>0</v>
      </c>
      <c r="GS107">
        <v>3</v>
      </c>
      <c r="GT107">
        <v>0</v>
      </c>
      <c r="GU107" t="s">
        <v>3</v>
      </c>
      <c r="GV107">
        <f t="shared" si="76"/>
        <v>0</v>
      </c>
      <c r="GW107">
        <v>1</v>
      </c>
      <c r="GX107">
        <f t="shared" si="77"/>
        <v>0</v>
      </c>
      <c r="HA107">
        <v>0</v>
      </c>
      <c r="HB107">
        <v>0</v>
      </c>
      <c r="HC107">
        <f t="shared" si="78"/>
        <v>0</v>
      </c>
      <c r="HE107" t="s">
        <v>3</v>
      </c>
      <c r="HF107" t="s">
        <v>3</v>
      </c>
      <c r="HM107" t="s">
        <v>94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5">
      <c r="A108">
        <v>17</v>
      </c>
      <c r="B108">
        <v>1</v>
      </c>
      <c r="C108">
        <f>ROW(SmtRes!A14)</f>
        <v>14</v>
      </c>
      <c r="D108">
        <f>ROW(EtalonRes!A14)</f>
        <v>14</v>
      </c>
      <c r="E108" t="s">
        <v>96</v>
      </c>
      <c r="F108" t="s">
        <v>91</v>
      </c>
      <c r="G108" t="s">
        <v>97</v>
      </c>
      <c r="H108" t="s">
        <v>18</v>
      </c>
      <c r="I108">
        <f>ROUND(3471.26*0.7/100,9)</f>
        <v>24.298819999999999</v>
      </c>
      <c r="J108">
        <v>0</v>
      </c>
      <c r="K108">
        <f>ROUND(3471.26*0.7/100,9)</f>
        <v>24.298819999999999</v>
      </c>
      <c r="O108">
        <f t="shared" si="46"/>
        <v>186938.6</v>
      </c>
      <c r="P108">
        <f t="shared" si="47"/>
        <v>74437.490000000005</v>
      </c>
      <c r="Q108">
        <f t="shared" si="48"/>
        <v>12984.32</v>
      </c>
      <c r="R108">
        <f t="shared" si="49"/>
        <v>207.51</v>
      </c>
      <c r="S108">
        <f t="shared" si="50"/>
        <v>99516.79</v>
      </c>
      <c r="T108">
        <f t="shared" si="51"/>
        <v>0</v>
      </c>
      <c r="U108">
        <f t="shared" si="52"/>
        <v>355.73472479999998</v>
      </c>
      <c r="V108">
        <f t="shared" si="53"/>
        <v>0</v>
      </c>
      <c r="W108">
        <f t="shared" si="54"/>
        <v>0</v>
      </c>
      <c r="X108">
        <f t="shared" si="55"/>
        <v>69661.75</v>
      </c>
      <c r="Y108">
        <f t="shared" si="56"/>
        <v>9951.68</v>
      </c>
      <c r="AA108">
        <v>75539646</v>
      </c>
      <c r="AB108">
        <f t="shared" si="57"/>
        <v>7693.32</v>
      </c>
      <c r="AC108">
        <f>ROUND(((ES108*122)),6)</f>
        <v>3063.42</v>
      </c>
      <c r="AD108">
        <f>ROUND(((((ET108*122))-((EU108*122)))+AE108),6)</f>
        <v>534.36</v>
      </c>
      <c r="AE108">
        <f>ROUND(((EU108*122)),6)</f>
        <v>8.5399999999999991</v>
      </c>
      <c r="AF108">
        <f>ROUND(((EV108*122)),6)</f>
        <v>4095.54</v>
      </c>
      <c r="AG108">
        <f t="shared" si="58"/>
        <v>0</v>
      </c>
      <c r="AH108">
        <f>((EW108*122))</f>
        <v>14.639999999999999</v>
      </c>
      <c r="AI108">
        <f>((EX108*122))</f>
        <v>0</v>
      </c>
      <c r="AJ108">
        <f t="shared" si="59"/>
        <v>0</v>
      </c>
      <c r="AK108">
        <v>63.06</v>
      </c>
      <c r="AL108">
        <v>25.11</v>
      </c>
      <c r="AM108">
        <v>4.38</v>
      </c>
      <c r="AN108">
        <v>7.0000000000000007E-2</v>
      </c>
      <c r="AO108">
        <v>33.57</v>
      </c>
      <c r="AP108">
        <v>0</v>
      </c>
      <c r="AQ108">
        <v>0.12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93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60"/>
        <v>186938.59999999998</v>
      </c>
      <c r="CQ108">
        <f t="shared" si="61"/>
        <v>3063.42</v>
      </c>
      <c r="CR108">
        <f>(((((ET108*122))*BB108-((EU108*122))*BS108)+AE108*BS108)*AV108)</f>
        <v>534.36</v>
      </c>
      <c r="CS108">
        <f t="shared" si="62"/>
        <v>8.5399999999999991</v>
      </c>
      <c r="CT108">
        <f t="shared" si="63"/>
        <v>4095.54</v>
      </c>
      <c r="CU108">
        <f t="shared" si="64"/>
        <v>0</v>
      </c>
      <c r="CV108">
        <f t="shared" si="65"/>
        <v>14.639999999999999</v>
      </c>
      <c r="CW108">
        <f t="shared" si="66"/>
        <v>0</v>
      </c>
      <c r="CX108">
        <f t="shared" si="67"/>
        <v>0</v>
      </c>
      <c r="CY108">
        <f t="shared" si="68"/>
        <v>69661.752999999997</v>
      </c>
      <c r="CZ108">
        <f t="shared" si="69"/>
        <v>9951.6789999999983</v>
      </c>
      <c r="DC108" t="s">
        <v>3</v>
      </c>
      <c r="DD108" t="s">
        <v>20</v>
      </c>
      <c r="DE108" t="s">
        <v>20</v>
      </c>
      <c r="DF108" t="s">
        <v>20</v>
      </c>
      <c r="DG108" t="s">
        <v>20</v>
      </c>
      <c r="DH108" t="s">
        <v>3</v>
      </c>
      <c r="DI108" t="s">
        <v>20</v>
      </c>
      <c r="DJ108" t="s">
        <v>20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63.06</v>
      </c>
      <c r="ES108">
        <v>25.11</v>
      </c>
      <c r="ET108">
        <v>4.38</v>
      </c>
      <c r="EU108">
        <v>7.0000000000000007E-2</v>
      </c>
      <c r="EV108">
        <v>33.57</v>
      </c>
      <c r="EW108">
        <v>0.12</v>
      </c>
      <c r="EX108">
        <v>0</v>
      </c>
      <c r="EY108">
        <v>0</v>
      </c>
      <c r="FQ108">
        <v>0</v>
      </c>
      <c r="FR108">
        <f t="shared" si="70"/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231769211</v>
      </c>
      <c r="GG108">
        <v>2</v>
      </c>
      <c r="GH108">
        <v>1</v>
      </c>
      <c r="GI108">
        <v>-2</v>
      </c>
      <c r="GJ108">
        <v>0</v>
      </c>
      <c r="GK108">
        <f>ROUND(R108*(R12)/100,2)</f>
        <v>224.11</v>
      </c>
      <c r="GL108">
        <f t="shared" si="71"/>
        <v>0</v>
      </c>
      <c r="GM108">
        <f t="shared" si="72"/>
        <v>266776.14</v>
      </c>
      <c r="GN108">
        <f t="shared" si="73"/>
        <v>0</v>
      </c>
      <c r="GO108">
        <f t="shared" si="74"/>
        <v>0</v>
      </c>
      <c r="GP108">
        <f t="shared" si="75"/>
        <v>266776.14</v>
      </c>
      <c r="GR108">
        <v>0</v>
      </c>
      <c r="GS108">
        <v>3</v>
      </c>
      <c r="GT108">
        <v>0</v>
      </c>
      <c r="GU108" t="s">
        <v>3</v>
      </c>
      <c r="GV108">
        <f t="shared" si="76"/>
        <v>0</v>
      </c>
      <c r="GW108">
        <v>1</v>
      </c>
      <c r="GX108">
        <f t="shared" si="77"/>
        <v>0</v>
      </c>
      <c r="HA108">
        <v>0</v>
      </c>
      <c r="HB108">
        <v>0</v>
      </c>
      <c r="HC108">
        <f t="shared" si="78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5">
      <c r="A109">
        <v>18</v>
      </c>
      <c r="B109">
        <v>1</v>
      </c>
      <c r="C109">
        <v>14</v>
      </c>
      <c r="E109" t="s">
        <v>98</v>
      </c>
      <c r="F109" t="s">
        <v>25</v>
      </c>
      <c r="G109" t="s">
        <v>26</v>
      </c>
      <c r="H109" t="s">
        <v>27</v>
      </c>
      <c r="I109">
        <f>I108*J109</f>
        <v>-39.130819727999999</v>
      </c>
      <c r="J109">
        <v>-1.6104000000000001</v>
      </c>
      <c r="K109">
        <v>-1.32E-2</v>
      </c>
      <c r="O109">
        <f t="shared" si="46"/>
        <v>-1949.89</v>
      </c>
      <c r="P109">
        <f t="shared" si="47"/>
        <v>-1949.89</v>
      </c>
      <c r="Q109">
        <f t="shared" si="48"/>
        <v>0</v>
      </c>
      <c r="R109">
        <f t="shared" si="49"/>
        <v>0</v>
      </c>
      <c r="S109">
        <f t="shared" si="50"/>
        <v>0</v>
      </c>
      <c r="T109">
        <f t="shared" si="51"/>
        <v>0</v>
      </c>
      <c r="U109">
        <f t="shared" si="52"/>
        <v>0</v>
      </c>
      <c r="V109">
        <f t="shared" si="53"/>
        <v>0</v>
      </c>
      <c r="W109">
        <f t="shared" si="54"/>
        <v>0</v>
      </c>
      <c r="X109">
        <f t="shared" si="55"/>
        <v>0</v>
      </c>
      <c r="Y109">
        <f t="shared" si="56"/>
        <v>0</v>
      </c>
      <c r="AA109">
        <v>75539646</v>
      </c>
      <c r="AB109">
        <f t="shared" si="57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8"/>
        <v>0</v>
      </c>
      <c r="AH109">
        <f>(EW109)</f>
        <v>0</v>
      </c>
      <c r="AI109">
        <f>(EX109)</f>
        <v>0</v>
      </c>
      <c r="AJ109">
        <f t="shared" si="59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0"/>
        <v>-1949.89</v>
      </c>
      <c r="CQ109">
        <f t="shared" si="61"/>
        <v>49.83</v>
      </c>
      <c r="CR109">
        <f>((((ET109)*BB109-(EU109)*BS109)+AE109*BS109)*AV109)</f>
        <v>0</v>
      </c>
      <c r="CS109">
        <f t="shared" si="62"/>
        <v>0</v>
      </c>
      <c r="CT109">
        <f t="shared" si="63"/>
        <v>0</v>
      </c>
      <c r="CU109">
        <f t="shared" si="64"/>
        <v>0</v>
      </c>
      <c r="CV109">
        <f t="shared" si="65"/>
        <v>0</v>
      </c>
      <c r="CW109">
        <f t="shared" si="66"/>
        <v>0</v>
      </c>
      <c r="CX109">
        <f t="shared" si="67"/>
        <v>0</v>
      </c>
      <c r="CY109">
        <f t="shared" si="68"/>
        <v>0</v>
      </c>
      <c r="CZ109">
        <f t="shared" si="6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0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1"/>
        <v>0</v>
      </c>
      <c r="GM109">
        <f t="shared" si="72"/>
        <v>-1949.89</v>
      </c>
      <c r="GN109">
        <f t="shared" si="73"/>
        <v>0</v>
      </c>
      <c r="GO109">
        <f t="shared" si="74"/>
        <v>0</v>
      </c>
      <c r="GP109">
        <f t="shared" si="75"/>
        <v>-1949.89</v>
      </c>
      <c r="GR109">
        <v>0</v>
      </c>
      <c r="GS109">
        <v>3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20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5">
      <c r="A110">
        <v>17</v>
      </c>
      <c r="B110">
        <v>1</v>
      </c>
      <c r="C110">
        <f>ROW(SmtRes!A17)</f>
        <v>17</v>
      </c>
      <c r="D110">
        <f>ROW(EtalonRes!A17)</f>
        <v>17</v>
      </c>
      <c r="E110" t="s">
        <v>99</v>
      </c>
      <c r="F110" t="s">
        <v>100</v>
      </c>
      <c r="G110" t="s">
        <v>101</v>
      </c>
      <c r="H110" t="s">
        <v>18</v>
      </c>
      <c r="I110">
        <f>ROUND(3471.26*0.3/100,9)</f>
        <v>10.413779999999999</v>
      </c>
      <c r="J110">
        <v>0</v>
      </c>
      <c r="K110">
        <f>ROUND(3471.26*0.3/100,9)</f>
        <v>10.413779999999999</v>
      </c>
      <c r="O110">
        <f t="shared" si="46"/>
        <v>362290.41</v>
      </c>
      <c r="P110">
        <f t="shared" si="47"/>
        <v>35268.559999999998</v>
      </c>
      <c r="Q110">
        <f t="shared" si="48"/>
        <v>0</v>
      </c>
      <c r="R110">
        <f t="shared" si="49"/>
        <v>0</v>
      </c>
      <c r="S110">
        <f t="shared" si="50"/>
        <v>327021.84999999998</v>
      </c>
      <c r="T110">
        <f t="shared" si="51"/>
        <v>0</v>
      </c>
      <c r="U110">
        <f t="shared" si="52"/>
        <v>1168.8426672000001</v>
      </c>
      <c r="V110">
        <f t="shared" si="53"/>
        <v>0</v>
      </c>
      <c r="W110">
        <f t="shared" si="54"/>
        <v>0</v>
      </c>
      <c r="X110">
        <f t="shared" si="55"/>
        <v>228915.3</v>
      </c>
      <c r="Y110">
        <f t="shared" si="56"/>
        <v>32702.19</v>
      </c>
      <c r="AA110">
        <v>75539646</v>
      </c>
      <c r="AB110">
        <f t="shared" si="57"/>
        <v>34789.519999999997</v>
      </c>
      <c r="AC110">
        <f>ROUND(((ES110*122)),6)</f>
        <v>3386.72</v>
      </c>
      <c r="AD110">
        <f>ROUND(((((ET110*122))-((EU110*122)))+AE110),6)</f>
        <v>0</v>
      </c>
      <c r="AE110">
        <f>ROUND(((EU110*122)),6)</f>
        <v>0</v>
      </c>
      <c r="AF110">
        <f>ROUND(((EV110*122)),6)</f>
        <v>31402.799999999999</v>
      </c>
      <c r="AG110">
        <f t="shared" si="58"/>
        <v>0</v>
      </c>
      <c r="AH110">
        <f>((EW110*122))</f>
        <v>112.24000000000001</v>
      </c>
      <c r="AI110">
        <f>((EX110*122))</f>
        <v>0</v>
      </c>
      <c r="AJ110">
        <f t="shared" si="59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102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0"/>
        <v>362290.41</v>
      </c>
      <c r="CQ110">
        <f t="shared" si="61"/>
        <v>3386.72</v>
      </c>
      <c r="CR110">
        <f>(((((ET110*122))*BB110-((EU110*122))*BS110)+AE110*BS110)*AV110)</f>
        <v>0</v>
      </c>
      <c r="CS110">
        <f t="shared" si="62"/>
        <v>0</v>
      </c>
      <c r="CT110">
        <f t="shared" si="63"/>
        <v>31402.799999999999</v>
      </c>
      <c r="CU110">
        <f t="shared" si="64"/>
        <v>0</v>
      </c>
      <c r="CV110">
        <f t="shared" si="65"/>
        <v>112.24000000000001</v>
      </c>
      <c r="CW110">
        <f t="shared" si="66"/>
        <v>0</v>
      </c>
      <c r="CX110">
        <f t="shared" si="67"/>
        <v>0</v>
      </c>
      <c r="CY110">
        <f t="shared" si="68"/>
        <v>228915.29500000001</v>
      </c>
      <c r="CZ110">
        <f t="shared" si="69"/>
        <v>32702.185000000001</v>
      </c>
      <c r="DC110" t="s">
        <v>3</v>
      </c>
      <c r="DD110" t="s">
        <v>20</v>
      </c>
      <c r="DE110" t="s">
        <v>20</v>
      </c>
      <c r="DF110" t="s">
        <v>20</v>
      </c>
      <c r="DG110" t="s">
        <v>20</v>
      </c>
      <c r="DH110" t="s">
        <v>3</v>
      </c>
      <c r="DI110" t="s">
        <v>20</v>
      </c>
      <c r="DJ110" t="s">
        <v>20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0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1677547032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1"/>
        <v>0</v>
      </c>
      <c r="GM110">
        <f t="shared" si="72"/>
        <v>623907.9</v>
      </c>
      <c r="GN110">
        <f t="shared" si="73"/>
        <v>0</v>
      </c>
      <c r="GO110">
        <f t="shared" si="74"/>
        <v>0</v>
      </c>
      <c r="GP110">
        <f t="shared" si="75"/>
        <v>623907.9</v>
      </c>
      <c r="GR110">
        <v>0</v>
      </c>
      <c r="GS110">
        <v>3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5">
      <c r="A111">
        <v>18</v>
      </c>
      <c r="B111">
        <v>1</v>
      </c>
      <c r="C111">
        <v>17</v>
      </c>
      <c r="E111" t="s">
        <v>103</v>
      </c>
      <c r="F111" t="s">
        <v>25</v>
      </c>
      <c r="G111" t="s">
        <v>26</v>
      </c>
      <c r="H111" t="s">
        <v>27</v>
      </c>
      <c r="I111">
        <f>I110*J111</f>
        <v>-12.704811600000001</v>
      </c>
      <c r="J111">
        <v>-1.2200000000000002</v>
      </c>
      <c r="K111">
        <v>-0.01</v>
      </c>
      <c r="O111">
        <f t="shared" si="46"/>
        <v>-633.08000000000004</v>
      </c>
      <c r="P111">
        <f t="shared" si="47"/>
        <v>-633.08000000000004</v>
      </c>
      <c r="Q111">
        <f t="shared" si="48"/>
        <v>0</v>
      </c>
      <c r="R111">
        <f t="shared" si="49"/>
        <v>0</v>
      </c>
      <c r="S111">
        <f t="shared" si="50"/>
        <v>0</v>
      </c>
      <c r="T111">
        <f t="shared" si="51"/>
        <v>0</v>
      </c>
      <c r="U111">
        <f t="shared" si="52"/>
        <v>0</v>
      </c>
      <c r="V111">
        <f t="shared" si="53"/>
        <v>0</v>
      </c>
      <c r="W111">
        <f t="shared" si="54"/>
        <v>0</v>
      </c>
      <c r="X111">
        <f t="shared" si="55"/>
        <v>0</v>
      </c>
      <c r="Y111">
        <f t="shared" si="56"/>
        <v>0</v>
      </c>
      <c r="AA111">
        <v>75539646</v>
      </c>
      <c r="AB111">
        <f t="shared" si="57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8"/>
        <v>0</v>
      </c>
      <c r="AH111">
        <f>(EW111)</f>
        <v>0</v>
      </c>
      <c r="AI111">
        <f>(EX111)</f>
        <v>0</v>
      </c>
      <c r="AJ111">
        <f t="shared" si="59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0"/>
        <v>-633.08000000000004</v>
      </c>
      <c r="CQ111">
        <f t="shared" si="61"/>
        <v>49.83</v>
      </c>
      <c r="CR111">
        <f>((((ET111)*BB111-(EU111)*BS111)+AE111*BS111)*AV111)</f>
        <v>0</v>
      </c>
      <c r="CS111">
        <f t="shared" si="62"/>
        <v>0</v>
      </c>
      <c r="CT111">
        <f t="shared" si="63"/>
        <v>0</v>
      </c>
      <c r="CU111">
        <f t="shared" si="64"/>
        <v>0</v>
      </c>
      <c r="CV111">
        <f t="shared" si="65"/>
        <v>0</v>
      </c>
      <c r="CW111">
        <f t="shared" si="66"/>
        <v>0</v>
      </c>
      <c r="CX111">
        <f t="shared" si="67"/>
        <v>0</v>
      </c>
      <c r="CY111">
        <f t="shared" si="68"/>
        <v>0</v>
      </c>
      <c r="CZ111">
        <f t="shared" si="6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0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1"/>
        <v>0</v>
      </c>
      <c r="GM111">
        <f t="shared" si="72"/>
        <v>-633.08000000000004</v>
      </c>
      <c r="GN111">
        <f t="shared" si="73"/>
        <v>0</v>
      </c>
      <c r="GO111">
        <f t="shared" si="74"/>
        <v>0</v>
      </c>
      <c r="GP111">
        <f t="shared" si="75"/>
        <v>-633.08000000000004</v>
      </c>
      <c r="GR111">
        <v>0</v>
      </c>
      <c r="GS111">
        <v>3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20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5">
      <c r="A112">
        <v>17</v>
      </c>
      <c r="B112">
        <v>1</v>
      </c>
      <c r="C112">
        <f>ROW(SmtRes!A20)</f>
        <v>20</v>
      </c>
      <c r="D112">
        <f>ROW(EtalonRes!A20)</f>
        <v>20</v>
      </c>
      <c r="E112" t="s">
        <v>104</v>
      </c>
      <c r="F112" t="s">
        <v>105</v>
      </c>
      <c r="G112" t="s">
        <v>106</v>
      </c>
      <c r="H112" t="s">
        <v>18</v>
      </c>
      <c r="I112">
        <f>ROUND(106.24/100,9)</f>
        <v>1.0624</v>
      </c>
      <c r="J112">
        <v>0</v>
      </c>
      <c r="K112">
        <f>ROUND(106.24/100,9)</f>
        <v>1.0624</v>
      </c>
      <c r="O112">
        <f t="shared" si="46"/>
        <v>44589.39</v>
      </c>
      <c r="P112">
        <f t="shared" si="47"/>
        <v>2161.94</v>
      </c>
      <c r="Q112">
        <f t="shared" si="48"/>
        <v>0</v>
      </c>
      <c r="R112">
        <f t="shared" si="49"/>
        <v>0</v>
      </c>
      <c r="S112">
        <f t="shared" si="50"/>
        <v>42427.45</v>
      </c>
      <c r="T112">
        <f t="shared" si="51"/>
        <v>0</v>
      </c>
      <c r="U112">
        <f t="shared" si="52"/>
        <v>151.646976</v>
      </c>
      <c r="V112">
        <f t="shared" si="53"/>
        <v>0</v>
      </c>
      <c r="W112">
        <f t="shared" si="54"/>
        <v>0</v>
      </c>
      <c r="X112">
        <f t="shared" si="55"/>
        <v>29699.22</v>
      </c>
      <c r="Y112">
        <f t="shared" si="56"/>
        <v>4242.75</v>
      </c>
      <c r="AA112">
        <v>75539646</v>
      </c>
      <c r="AB112">
        <f t="shared" si="57"/>
        <v>41970.44</v>
      </c>
      <c r="AC112">
        <f>ROUND(((ES112*122)),6)</f>
        <v>2034.96</v>
      </c>
      <c r="AD112">
        <f>ROUND(((((ET112*122))-((EU112*122)))+AE112),6)</f>
        <v>0</v>
      </c>
      <c r="AE112">
        <f>ROUND(((EU112*122)),6)</f>
        <v>0</v>
      </c>
      <c r="AF112">
        <f>ROUND(((EV112*122)),6)</f>
        <v>39935.480000000003</v>
      </c>
      <c r="AG112">
        <f t="shared" si="58"/>
        <v>0</v>
      </c>
      <c r="AH112">
        <f>((EW112*122))</f>
        <v>142.73999999999998</v>
      </c>
      <c r="AI112">
        <f>((EX112*122))</f>
        <v>0</v>
      </c>
      <c r="AJ112">
        <f t="shared" si="59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107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0"/>
        <v>44589.39</v>
      </c>
      <c r="CQ112">
        <f t="shared" si="61"/>
        <v>2034.96</v>
      </c>
      <c r="CR112">
        <f>(((((ET112*122))*BB112-((EU112*122))*BS112)+AE112*BS112)*AV112)</f>
        <v>0</v>
      </c>
      <c r="CS112">
        <f t="shared" si="62"/>
        <v>0</v>
      </c>
      <c r="CT112">
        <f t="shared" si="63"/>
        <v>39935.480000000003</v>
      </c>
      <c r="CU112">
        <f t="shared" si="64"/>
        <v>0</v>
      </c>
      <c r="CV112">
        <f t="shared" si="65"/>
        <v>142.73999999999998</v>
      </c>
      <c r="CW112">
        <f t="shared" si="66"/>
        <v>0</v>
      </c>
      <c r="CX112">
        <f t="shared" si="67"/>
        <v>0</v>
      </c>
      <c r="CY112">
        <f t="shared" si="68"/>
        <v>29699.215</v>
      </c>
      <c r="CZ112">
        <f t="shared" si="69"/>
        <v>4242.7449999999999</v>
      </c>
      <c r="DC112" t="s">
        <v>3</v>
      </c>
      <c r="DD112" t="s">
        <v>20</v>
      </c>
      <c r="DE112" t="s">
        <v>20</v>
      </c>
      <c r="DF112" t="s">
        <v>20</v>
      </c>
      <c r="DG112" t="s">
        <v>20</v>
      </c>
      <c r="DH112" t="s">
        <v>3</v>
      </c>
      <c r="DI112" t="s">
        <v>20</v>
      </c>
      <c r="DJ112" t="s">
        <v>20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0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1"/>
        <v>0</v>
      </c>
      <c r="GM112">
        <f t="shared" si="72"/>
        <v>78531.360000000001</v>
      </c>
      <c r="GN112">
        <f t="shared" si="73"/>
        <v>0</v>
      </c>
      <c r="GO112">
        <f t="shared" si="74"/>
        <v>0</v>
      </c>
      <c r="GP112">
        <f t="shared" si="75"/>
        <v>78531.360000000001</v>
      </c>
      <c r="GR112">
        <v>0</v>
      </c>
      <c r="GS112">
        <v>3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5">
      <c r="A113">
        <v>18</v>
      </c>
      <c r="B113">
        <v>1</v>
      </c>
      <c r="C113">
        <v>20</v>
      </c>
      <c r="E113" t="s">
        <v>108</v>
      </c>
      <c r="F113" t="s">
        <v>25</v>
      </c>
      <c r="G113" t="s">
        <v>26</v>
      </c>
      <c r="H113" t="s">
        <v>27</v>
      </c>
      <c r="I113">
        <f>I112*J113</f>
        <v>-1.2961279999999999</v>
      </c>
      <c r="J113">
        <v>-1.22</v>
      </c>
      <c r="K113">
        <v>-0.01</v>
      </c>
      <c r="O113">
        <f t="shared" si="46"/>
        <v>-64.59</v>
      </c>
      <c r="P113">
        <f t="shared" si="47"/>
        <v>-64.59</v>
      </c>
      <c r="Q113">
        <f t="shared" si="48"/>
        <v>0</v>
      </c>
      <c r="R113">
        <f t="shared" si="49"/>
        <v>0</v>
      </c>
      <c r="S113">
        <f t="shared" si="50"/>
        <v>0</v>
      </c>
      <c r="T113">
        <f t="shared" si="51"/>
        <v>0</v>
      </c>
      <c r="U113">
        <f t="shared" si="52"/>
        <v>0</v>
      </c>
      <c r="V113">
        <f t="shared" si="53"/>
        <v>0</v>
      </c>
      <c r="W113">
        <f t="shared" si="54"/>
        <v>0</v>
      </c>
      <c r="X113">
        <f t="shared" si="55"/>
        <v>0</v>
      </c>
      <c r="Y113">
        <f t="shared" si="56"/>
        <v>0</v>
      </c>
      <c r="AA113">
        <v>75539646</v>
      </c>
      <c r="AB113">
        <f t="shared" si="57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8"/>
        <v>0</v>
      </c>
      <c r="AH113">
        <f>(EW113)</f>
        <v>0</v>
      </c>
      <c r="AI113">
        <f>(EX113)</f>
        <v>0</v>
      </c>
      <c r="AJ113">
        <f t="shared" si="59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0"/>
        <v>-64.59</v>
      </c>
      <c r="CQ113">
        <f t="shared" si="61"/>
        <v>49.83</v>
      </c>
      <c r="CR113">
        <f>((((ET113)*BB113-(EU113)*BS113)+AE113*BS113)*AV113)</f>
        <v>0</v>
      </c>
      <c r="CS113">
        <f t="shared" si="62"/>
        <v>0</v>
      </c>
      <c r="CT113">
        <f t="shared" si="63"/>
        <v>0</v>
      </c>
      <c r="CU113">
        <f t="shared" si="64"/>
        <v>0</v>
      </c>
      <c r="CV113">
        <f t="shared" si="65"/>
        <v>0</v>
      </c>
      <c r="CW113">
        <f t="shared" si="66"/>
        <v>0</v>
      </c>
      <c r="CX113">
        <f t="shared" si="67"/>
        <v>0</v>
      </c>
      <c r="CY113">
        <f t="shared" si="68"/>
        <v>0</v>
      </c>
      <c r="CZ113">
        <f t="shared" si="6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0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1"/>
        <v>0</v>
      </c>
      <c r="GM113">
        <f t="shared" si="72"/>
        <v>-64.59</v>
      </c>
      <c r="GN113">
        <f t="shared" si="73"/>
        <v>0</v>
      </c>
      <c r="GO113">
        <f t="shared" si="74"/>
        <v>0</v>
      </c>
      <c r="GP113">
        <f t="shared" si="75"/>
        <v>-64.59</v>
      </c>
      <c r="GR113">
        <v>0</v>
      </c>
      <c r="GS113">
        <v>3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20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5">
      <c r="A114">
        <v>17</v>
      </c>
      <c r="B114">
        <v>1</v>
      </c>
      <c r="C114">
        <f>ROW(SmtRes!A23)</f>
        <v>23</v>
      </c>
      <c r="D114">
        <f>ROW(EtalonRes!A23)</f>
        <v>23</v>
      </c>
      <c r="E114" t="s">
        <v>109</v>
      </c>
      <c r="F114" t="s">
        <v>110</v>
      </c>
      <c r="G114" t="s">
        <v>111</v>
      </c>
      <c r="H114" t="s">
        <v>18</v>
      </c>
      <c r="I114">
        <f>ROUND(1204.4/100,9)</f>
        <v>12.044</v>
      </c>
      <c r="J114">
        <v>0</v>
      </c>
      <c r="K114">
        <f>ROUND(1204.4/100,9)</f>
        <v>12.044</v>
      </c>
      <c r="O114">
        <f t="shared" si="46"/>
        <v>397096.71</v>
      </c>
      <c r="P114">
        <f t="shared" si="47"/>
        <v>64108.53</v>
      </c>
      <c r="Q114">
        <f t="shared" si="48"/>
        <v>0</v>
      </c>
      <c r="R114">
        <f t="shared" si="49"/>
        <v>0</v>
      </c>
      <c r="S114">
        <f t="shared" si="50"/>
        <v>332988.18</v>
      </c>
      <c r="T114">
        <f t="shared" si="51"/>
        <v>0</v>
      </c>
      <c r="U114">
        <f t="shared" si="52"/>
        <v>1190.1880800000001</v>
      </c>
      <c r="V114">
        <f t="shared" si="53"/>
        <v>0</v>
      </c>
      <c r="W114">
        <f t="shared" si="54"/>
        <v>0</v>
      </c>
      <c r="X114">
        <f t="shared" si="55"/>
        <v>233091.73</v>
      </c>
      <c r="Y114">
        <f t="shared" si="56"/>
        <v>33298.82</v>
      </c>
      <c r="AA114">
        <v>75539646</v>
      </c>
      <c r="AB114">
        <f t="shared" si="57"/>
        <v>32970.5</v>
      </c>
      <c r="AC114">
        <f>ROUND(((ES114*122)),6)</f>
        <v>5322.86</v>
      </c>
      <c r="AD114">
        <f>ROUND(((((ET114*122))-((EU114*122)))+AE114),6)</f>
        <v>0</v>
      </c>
      <c r="AE114">
        <f>ROUND(((EU114*122)),6)</f>
        <v>0</v>
      </c>
      <c r="AF114">
        <f>ROUND(((EV114*122)),6)</f>
        <v>27647.64</v>
      </c>
      <c r="AG114">
        <f t="shared" si="58"/>
        <v>0</v>
      </c>
      <c r="AH114">
        <f>((EW114*122))</f>
        <v>98.820000000000007</v>
      </c>
      <c r="AI114">
        <f>((EX114*122))</f>
        <v>0</v>
      </c>
      <c r="AJ114">
        <f t="shared" si="59"/>
        <v>0</v>
      </c>
      <c r="AK114">
        <v>270.25</v>
      </c>
      <c r="AL114">
        <v>43.63</v>
      </c>
      <c r="AM114">
        <v>0</v>
      </c>
      <c r="AN114">
        <v>0</v>
      </c>
      <c r="AO114">
        <v>226.62</v>
      </c>
      <c r="AP114">
        <v>0</v>
      </c>
      <c r="AQ114">
        <v>0.81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112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0"/>
        <v>397096.70999999996</v>
      </c>
      <c r="CQ114">
        <f t="shared" si="61"/>
        <v>5322.86</v>
      </c>
      <c r="CR114">
        <f>(((((ET114*122))*BB114-((EU114*122))*BS114)+AE114*BS114)*AV114)</f>
        <v>0</v>
      </c>
      <c r="CS114">
        <f t="shared" si="62"/>
        <v>0</v>
      </c>
      <c r="CT114">
        <f t="shared" si="63"/>
        <v>27647.64</v>
      </c>
      <c r="CU114">
        <f t="shared" si="64"/>
        <v>0</v>
      </c>
      <c r="CV114">
        <f t="shared" si="65"/>
        <v>98.820000000000007</v>
      </c>
      <c r="CW114">
        <f t="shared" si="66"/>
        <v>0</v>
      </c>
      <c r="CX114">
        <f t="shared" si="67"/>
        <v>0</v>
      </c>
      <c r="CY114">
        <f t="shared" si="68"/>
        <v>233091.72599999997</v>
      </c>
      <c r="CZ114">
        <f t="shared" si="69"/>
        <v>33298.817999999999</v>
      </c>
      <c r="DC114" t="s">
        <v>3</v>
      </c>
      <c r="DD114" t="s">
        <v>20</v>
      </c>
      <c r="DE114" t="s">
        <v>20</v>
      </c>
      <c r="DF114" t="s">
        <v>20</v>
      </c>
      <c r="DG114" t="s">
        <v>20</v>
      </c>
      <c r="DH114" t="s">
        <v>3</v>
      </c>
      <c r="DI114" t="s">
        <v>20</v>
      </c>
      <c r="DJ114" t="s">
        <v>20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270.25</v>
      </c>
      <c r="ES114">
        <v>43.63</v>
      </c>
      <c r="ET114">
        <v>0</v>
      </c>
      <c r="EU114">
        <v>0</v>
      </c>
      <c r="EV114">
        <v>226.62</v>
      </c>
      <c r="EW114">
        <v>0.81</v>
      </c>
      <c r="EX114">
        <v>0</v>
      </c>
      <c r="EY114">
        <v>0</v>
      </c>
      <c r="FQ114">
        <v>0</v>
      </c>
      <c r="FR114">
        <f t="shared" si="70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-1148644166</v>
      </c>
      <c r="GG114">
        <v>2</v>
      </c>
      <c r="GH114">
        <v>1</v>
      </c>
      <c r="GI114">
        <v>-2</v>
      </c>
      <c r="GJ114">
        <v>0</v>
      </c>
      <c r="GK114">
        <f>ROUND(R114*(R12)/100,2)</f>
        <v>0</v>
      </c>
      <c r="GL114">
        <f t="shared" si="71"/>
        <v>0</v>
      </c>
      <c r="GM114">
        <f t="shared" si="72"/>
        <v>663487.26</v>
      </c>
      <c r="GN114">
        <f t="shared" si="73"/>
        <v>0</v>
      </c>
      <c r="GO114">
        <f t="shared" si="74"/>
        <v>0</v>
      </c>
      <c r="GP114">
        <f t="shared" si="75"/>
        <v>663487.26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5">
      <c r="A115">
        <v>18</v>
      </c>
      <c r="B115">
        <v>1</v>
      </c>
      <c r="C115">
        <v>23</v>
      </c>
      <c r="E115" t="s">
        <v>113</v>
      </c>
      <c r="F115" t="s">
        <v>25</v>
      </c>
      <c r="G115" t="s">
        <v>26</v>
      </c>
      <c r="H115" t="s">
        <v>27</v>
      </c>
      <c r="I115">
        <f>I114*J115</f>
        <v>-14.693680000000001</v>
      </c>
      <c r="J115">
        <v>-1.22</v>
      </c>
      <c r="K115">
        <v>-0.01</v>
      </c>
      <c r="O115">
        <f t="shared" si="46"/>
        <v>-732.19</v>
      </c>
      <c r="P115">
        <f t="shared" si="47"/>
        <v>-732.19</v>
      </c>
      <c r="Q115">
        <f t="shared" si="48"/>
        <v>0</v>
      </c>
      <c r="R115">
        <f t="shared" si="49"/>
        <v>0</v>
      </c>
      <c r="S115">
        <f t="shared" si="50"/>
        <v>0</v>
      </c>
      <c r="T115">
        <f t="shared" si="51"/>
        <v>0</v>
      </c>
      <c r="U115">
        <f t="shared" si="52"/>
        <v>0</v>
      </c>
      <c r="V115">
        <f t="shared" si="53"/>
        <v>0</v>
      </c>
      <c r="W115">
        <f t="shared" si="54"/>
        <v>0</v>
      </c>
      <c r="X115">
        <f t="shared" si="55"/>
        <v>0</v>
      </c>
      <c r="Y115">
        <f t="shared" si="56"/>
        <v>0</v>
      </c>
      <c r="AA115">
        <v>75539646</v>
      </c>
      <c r="AB115">
        <f t="shared" si="57"/>
        <v>49.83</v>
      </c>
      <c r="AC115">
        <f>ROUND((ES115),6)</f>
        <v>49.83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58"/>
        <v>0</v>
      </c>
      <c r="AH115">
        <f>(EW115)</f>
        <v>0</v>
      </c>
      <c r="AI115">
        <f>(EX115)</f>
        <v>0</v>
      </c>
      <c r="AJ115">
        <f t="shared" si="59"/>
        <v>0</v>
      </c>
      <c r="AK115">
        <v>49.83</v>
      </c>
      <c r="AL115">
        <v>49.83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70</v>
      </c>
      <c r="AU115">
        <v>10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4</v>
      </c>
      <c r="BJ115" t="s">
        <v>28</v>
      </c>
      <c r="BM115">
        <v>0</v>
      </c>
      <c r="BN115">
        <v>0</v>
      </c>
      <c r="BO115" t="s">
        <v>3</v>
      </c>
      <c r="BP115">
        <v>0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10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0"/>
        <v>-732.19</v>
      </c>
      <c r="CQ115">
        <f t="shared" si="61"/>
        <v>49.83</v>
      </c>
      <c r="CR115">
        <f>((((ET115)*BB115-(EU115)*BS115)+AE115*BS115)*AV115)</f>
        <v>0</v>
      </c>
      <c r="CS115">
        <f t="shared" si="62"/>
        <v>0</v>
      </c>
      <c r="CT115">
        <f t="shared" si="63"/>
        <v>0</v>
      </c>
      <c r="CU115">
        <f t="shared" si="64"/>
        <v>0</v>
      </c>
      <c r="CV115">
        <f t="shared" si="65"/>
        <v>0</v>
      </c>
      <c r="CW115">
        <f t="shared" si="66"/>
        <v>0</v>
      </c>
      <c r="CX115">
        <f t="shared" si="67"/>
        <v>0</v>
      </c>
      <c r="CY115">
        <f t="shared" si="68"/>
        <v>0</v>
      </c>
      <c r="CZ115">
        <f t="shared" si="6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75226705</v>
      </c>
      <c r="EF115">
        <v>1</v>
      </c>
      <c r="EG115" t="s">
        <v>21</v>
      </c>
      <c r="EH115">
        <v>0</v>
      </c>
      <c r="EI115" t="s">
        <v>3</v>
      </c>
      <c r="EJ115">
        <v>4</v>
      </c>
      <c r="EK115">
        <v>0</v>
      </c>
      <c r="EL115" t="s">
        <v>22</v>
      </c>
      <c r="EM115" t="s">
        <v>23</v>
      </c>
      <c r="EO115" t="s">
        <v>3</v>
      </c>
      <c r="EQ115">
        <v>0</v>
      </c>
      <c r="ER115">
        <v>49.83</v>
      </c>
      <c r="ES115">
        <v>49.83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70"/>
        <v>0</v>
      </c>
      <c r="FS115">
        <v>0</v>
      </c>
      <c r="FX115">
        <v>70</v>
      </c>
      <c r="FY115">
        <v>10</v>
      </c>
      <c r="GA115" t="s">
        <v>3</v>
      </c>
      <c r="GD115">
        <v>0</v>
      </c>
      <c r="GF115">
        <v>973433911</v>
      </c>
      <c r="GG115">
        <v>2</v>
      </c>
      <c r="GH115">
        <v>1</v>
      </c>
      <c r="GI115">
        <v>-2</v>
      </c>
      <c r="GJ115">
        <v>0</v>
      </c>
      <c r="GK115">
        <f>ROUND(R115*(R12)/100,2)</f>
        <v>0</v>
      </c>
      <c r="GL115">
        <f t="shared" si="71"/>
        <v>0</v>
      </c>
      <c r="GM115">
        <f t="shared" si="72"/>
        <v>-732.19</v>
      </c>
      <c r="GN115">
        <f t="shared" si="73"/>
        <v>0</v>
      </c>
      <c r="GO115">
        <f t="shared" si="74"/>
        <v>0</v>
      </c>
      <c r="GP115">
        <f t="shared" si="75"/>
        <v>-732.19</v>
      </c>
      <c r="GR115">
        <v>0</v>
      </c>
      <c r="GS115">
        <v>3</v>
      </c>
      <c r="GT115">
        <v>0</v>
      </c>
      <c r="GU115" t="s">
        <v>3</v>
      </c>
      <c r="GV115">
        <f t="shared" si="76"/>
        <v>0</v>
      </c>
      <c r="GW115">
        <v>1</v>
      </c>
      <c r="GX115">
        <f t="shared" si="77"/>
        <v>0</v>
      </c>
      <c r="HA115">
        <v>0</v>
      </c>
      <c r="HB115">
        <v>0</v>
      </c>
      <c r="HC115">
        <f t="shared" si="78"/>
        <v>0</v>
      </c>
      <c r="HE115" t="s">
        <v>3</v>
      </c>
      <c r="HF115" t="s">
        <v>3</v>
      </c>
      <c r="HM115" t="s">
        <v>20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ht="13" x14ac:dyDescent="0.3">
      <c r="A117" s="2">
        <v>51</v>
      </c>
      <c r="B117" s="2">
        <f>B102</f>
        <v>1</v>
      </c>
      <c r="C117" s="2">
        <f>A102</f>
        <v>5</v>
      </c>
      <c r="D117" s="2">
        <f>ROW(A102)</f>
        <v>102</v>
      </c>
      <c r="E117" s="2"/>
      <c r="F117" s="2" t="str">
        <f>IF(F102&lt;&gt;"",F102,"")</f>
        <v/>
      </c>
      <c r="G117" s="2" t="str">
        <f>IF(G102&lt;&gt;"",G102,"")</f>
        <v>Полы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79">ROUND(AB117,2)</f>
        <v>1001795.14</v>
      </c>
      <c r="P117" s="2">
        <f t="shared" si="79"/>
        <v>178184.45</v>
      </c>
      <c r="Q117" s="2">
        <f t="shared" si="79"/>
        <v>13985.21</v>
      </c>
      <c r="R117" s="2">
        <f t="shared" si="79"/>
        <v>223.51</v>
      </c>
      <c r="S117" s="2">
        <f t="shared" si="79"/>
        <v>809625.48</v>
      </c>
      <c r="T117" s="2">
        <f t="shared" si="79"/>
        <v>0</v>
      </c>
      <c r="U117" s="2">
        <f>AH117</f>
        <v>2893.8341280000004</v>
      </c>
      <c r="V117" s="2">
        <f>AI117</f>
        <v>0</v>
      </c>
      <c r="W117" s="2">
        <f>ROUND(AJ117,2)</f>
        <v>0</v>
      </c>
      <c r="X117" s="2">
        <f>ROUND(AK117,2)</f>
        <v>566737.85</v>
      </c>
      <c r="Y117" s="2">
        <f>ROUND(AL117,2)</f>
        <v>80962.559999999998</v>
      </c>
      <c r="Z117" s="2"/>
      <c r="AA117" s="2"/>
      <c r="AB117" s="2">
        <f>ROUND(SUMIF(AA106:AA115,"=75539646",O106:O115),2)</f>
        <v>1001795.14</v>
      </c>
      <c r="AC117" s="2">
        <f>ROUND(SUMIF(AA106:AA115,"=75539646",P106:P115),2)</f>
        <v>178184.45</v>
      </c>
      <c r="AD117" s="2">
        <f>ROUND(SUMIF(AA106:AA115,"=75539646",Q106:Q115),2)</f>
        <v>13985.21</v>
      </c>
      <c r="AE117" s="2">
        <f>ROUND(SUMIF(AA106:AA115,"=75539646",R106:R115),2)</f>
        <v>223.51</v>
      </c>
      <c r="AF117" s="2">
        <f>ROUND(SUMIF(AA106:AA115,"=75539646",S106:S115),2)</f>
        <v>809625.48</v>
      </c>
      <c r="AG117" s="2">
        <f>ROUND(SUMIF(AA106:AA115,"=75539646",T106:T115),2)</f>
        <v>0</v>
      </c>
      <c r="AH117" s="2">
        <f>SUMIF(AA106:AA115,"=75539646",U106:U115)</f>
        <v>2893.8341280000004</v>
      </c>
      <c r="AI117" s="2">
        <f>SUMIF(AA106:AA115,"=75539646",V106:V115)</f>
        <v>0</v>
      </c>
      <c r="AJ117" s="2">
        <f>ROUND(SUMIF(AA106:AA115,"=75539646",W106:W115),2)</f>
        <v>0</v>
      </c>
      <c r="AK117" s="2">
        <f>ROUND(SUMIF(AA106:AA115,"=75539646",X106:X115),2)</f>
        <v>566737.85</v>
      </c>
      <c r="AL117" s="2">
        <f>ROUND(SUMIF(AA106:AA115,"=75539646",Y106:Y115),2)</f>
        <v>80962.559999999998</v>
      </c>
      <c r="AM117" s="2"/>
      <c r="AN117" s="2"/>
      <c r="AO117" s="2">
        <f t="shared" ref="AO117:BD117" si="80">ROUND(BX117,2)</f>
        <v>0</v>
      </c>
      <c r="AP117" s="2">
        <f t="shared" si="80"/>
        <v>0</v>
      </c>
      <c r="AQ117" s="2">
        <f t="shared" si="80"/>
        <v>0</v>
      </c>
      <c r="AR117" s="2">
        <f t="shared" si="80"/>
        <v>1649736.94</v>
      </c>
      <c r="AS117" s="2">
        <f t="shared" si="80"/>
        <v>0</v>
      </c>
      <c r="AT117" s="2">
        <f t="shared" si="80"/>
        <v>0</v>
      </c>
      <c r="AU117" s="2">
        <f t="shared" si="80"/>
        <v>1649736.94</v>
      </c>
      <c r="AV117" s="2">
        <f t="shared" si="80"/>
        <v>178184.45</v>
      </c>
      <c r="AW117" s="2">
        <f t="shared" si="80"/>
        <v>178184.45</v>
      </c>
      <c r="AX117" s="2">
        <f t="shared" si="80"/>
        <v>0</v>
      </c>
      <c r="AY117" s="2">
        <f t="shared" si="80"/>
        <v>178184.45</v>
      </c>
      <c r="AZ117" s="2">
        <f t="shared" si="80"/>
        <v>0</v>
      </c>
      <c r="BA117" s="2">
        <f t="shared" si="80"/>
        <v>0</v>
      </c>
      <c r="BB117" s="2">
        <f t="shared" si="80"/>
        <v>0</v>
      </c>
      <c r="BC117" s="2">
        <f t="shared" si="80"/>
        <v>0</v>
      </c>
      <c r="BD117" s="2">
        <f t="shared" si="80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ROUND(SUMIF(AA106:AA115,"=75539646",FQ106:FQ115),2)</f>
        <v>0</v>
      </c>
      <c r="BY117" s="2">
        <f>ROUND(SUMIF(AA106:AA115,"=75539646",FR106:FR115),2)</f>
        <v>0</v>
      </c>
      <c r="BZ117" s="2">
        <f>ROUND(SUMIF(AA106:AA115,"=75539646",GL106:GL115),2)</f>
        <v>0</v>
      </c>
      <c r="CA117" s="2">
        <f>ROUND(SUMIF(AA106:AA115,"=75539646",GM106:GM115),2)</f>
        <v>1649736.94</v>
      </c>
      <c r="CB117" s="2">
        <f>ROUND(SUMIF(AA106:AA115,"=75539646",GN106:GN115),2)</f>
        <v>0</v>
      </c>
      <c r="CC117" s="2">
        <f>ROUND(SUMIF(AA106:AA115,"=75539646",GO106:GO115),2)</f>
        <v>0</v>
      </c>
      <c r="CD117" s="2">
        <f>ROUND(SUMIF(AA106:AA115,"=75539646",GP106:GP115),2)</f>
        <v>1649736.94</v>
      </c>
      <c r="CE117" s="2">
        <f>AC117-BX117</f>
        <v>178184.45</v>
      </c>
      <c r="CF117" s="2">
        <f>AC117-BY117</f>
        <v>178184.45</v>
      </c>
      <c r="CG117" s="2">
        <f>BX117-BZ117</f>
        <v>0</v>
      </c>
      <c r="CH117" s="2">
        <f>AC117-BX117-BY117+BZ117</f>
        <v>178184.45</v>
      </c>
      <c r="CI117" s="2">
        <f>BY117-BZ117</f>
        <v>0</v>
      </c>
      <c r="CJ117" s="2">
        <f>ROUND(SUMIF(AA106:AA115,"=75539646",GX106:GX115),2)</f>
        <v>0</v>
      </c>
      <c r="CK117" s="2">
        <f>ROUND(SUMIF(AA106:AA115,"=75539646",GY106:GY115),2)</f>
        <v>0</v>
      </c>
      <c r="CL117" s="2">
        <f>ROUND(SUMIF(AA106:AA115,"=75539646",GZ106:GZ115),2)</f>
        <v>0</v>
      </c>
      <c r="CM117" s="2">
        <f>ROUND(SUMIF(AA106:AA115,"=75539646",HD106:HD115),2)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ht="13" x14ac:dyDescent="0.3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1001795.14</v>
      </c>
      <c r="G119" s="4" t="s">
        <v>29</v>
      </c>
      <c r="H119" s="4" t="s">
        <v>30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577821.49</v>
      </c>
      <c r="X119" s="4">
        <v>1</v>
      </c>
      <c r="Y119" s="4">
        <v>577821.49</v>
      </c>
      <c r="Z119" s="4"/>
      <c r="AA119" s="4"/>
      <c r="AB119" s="4"/>
    </row>
    <row r="120" spans="1:245" ht="13" x14ac:dyDescent="0.3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178184.45</v>
      </c>
      <c r="G120" s="4" t="s">
        <v>31</v>
      </c>
      <c r="H120" s="4" t="s">
        <v>32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122297.61</v>
      </c>
      <c r="X120" s="4">
        <v>1</v>
      </c>
      <c r="Y120" s="4">
        <v>122297.61</v>
      </c>
      <c r="Z120" s="4"/>
      <c r="AA120" s="4"/>
      <c r="AB120" s="4"/>
    </row>
    <row r="121" spans="1:245" ht="13" x14ac:dyDescent="0.3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33</v>
      </c>
      <c r="H121" s="4" t="s">
        <v>34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ht="13" x14ac:dyDescent="0.3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178184.45</v>
      </c>
      <c r="G122" s="4" t="s">
        <v>35</v>
      </c>
      <c r="H122" s="4" t="s">
        <v>36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122297.61</v>
      </c>
      <c r="X122" s="4">
        <v>1</v>
      </c>
      <c r="Y122" s="4">
        <v>122297.61</v>
      </c>
      <c r="Z122" s="4"/>
      <c r="AA122" s="4"/>
      <c r="AB122" s="4"/>
    </row>
    <row r="123" spans="1:245" ht="13" x14ac:dyDescent="0.3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178184.45</v>
      </c>
      <c r="G123" s="4" t="s">
        <v>37</v>
      </c>
      <c r="H123" s="4" t="s">
        <v>38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122297.61</v>
      </c>
      <c r="X123" s="4">
        <v>1</v>
      </c>
      <c r="Y123" s="4">
        <v>122297.61</v>
      </c>
      <c r="Z123" s="4"/>
      <c r="AA123" s="4"/>
      <c r="AB123" s="4"/>
    </row>
    <row r="124" spans="1:245" ht="13" x14ac:dyDescent="0.3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39</v>
      </c>
      <c r="H124" s="4" t="s">
        <v>40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ht="13" x14ac:dyDescent="0.3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178184.45</v>
      </c>
      <c r="G125" s="4" t="s">
        <v>41</v>
      </c>
      <c r="H125" s="4" t="s">
        <v>42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122297.61</v>
      </c>
      <c r="X125" s="4">
        <v>1</v>
      </c>
      <c r="Y125" s="4">
        <v>122297.61</v>
      </c>
      <c r="Z125" s="4"/>
      <c r="AA125" s="4"/>
      <c r="AB125" s="4"/>
    </row>
    <row r="126" spans="1:245" ht="13" x14ac:dyDescent="0.3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43</v>
      </c>
      <c r="H126" s="4" t="s">
        <v>44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ht="13" x14ac:dyDescent="0.3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45</v>
      </c>
      <c r="H127" s="4" t="s">
        <v>46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ht="13" x14ac:dyDescent="0.3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47</v>
      </c>
      <c r="H128" s="4" t="s">
        <v>48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ht="13" x14ac:dyDescent="0.3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13985.21</v>
      </c>
      <c r="G129" s="4" t="s">
        <v>49</v>
      </c>
      <c r="H129" s="4" t="s">
        <v>50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13174.8</v>
      </c>
      <c r="X129" s="4">
        <v>1</v>
      </c>
      <c r="Y129" s="4">
        <v>13174.8</v>
      </c>
      <c r="Z129" s="4"/>
      <c r="AA129" s="4"/>
      <c r="AB129" s="4"/>
    </row>
    <row r="130" spans="1:28" ht="13" x14ac:dyDescent="0.3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51</v>
      </c>
      <c r="H130" s="4" t="s">
        <v>52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ht="13" x14ac:dyDescent="0.3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223.51</v>
      </c>
      <c r="G131" s="4" t="s">
        <v>53</v>
      </c>
      <c r="H131" s="4" t="s">
        <v>54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210.55</v>
      </c>
      <c r="X131" s="4">
        <v>1</v>
      </c>
      <c r="Y131" s="4">
        <v>210.55</v>
      </c>
      <c r="Z131" s="4"/>
      <c r="AA131" s="4"/>
      <c r="AB131" s="4"/>
    </row>
    <row r="132" spans="1:28" ht="13" x14ac:dyDescent="0.3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809625.48</v>
      </c>
      <c r="G132" s="4" t="s">
        <v>55</v>
      </c>
      <c r="H132" s="4" t="s">
        <v>56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442349.08</v>
      </c>
      <c r="X132" s="4">
        <v>1</v>
      </c>
      <c r="Y132" s="4">
        <v>442349.08</v>
      </c>
      <c r="Z132" s="4"/>
      <c r="AA132" s="4"/>
      <c r="AB132" s="4"/>
    </row>
    <row r="133" spans="1:28" ht="13" x14ac:dyDescent="0.3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57</v>
      </c>
      <c r="H133" s="4" t="s">
        <v>58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ht="13" x14ac:dyDescent="0.3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59</v>
      </c>
      <c r="H134" s="4" t="s">
        <v>60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ht="13" x14ac:dyDescent="0.3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61</v>
      </c>
      <c r="H135" s="4" t="s">
        <v>62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ht="13" x14ac:dyDescent="0.3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1649736.94</v>
      </c>
      <c r="G136" s="4" t="s">
        <v>63</v>
      </c>
      <c r="H136" s="4" t="s">
        <v>64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931928.15</v>
      </c>
      <c r="X136" s="4">
        <v>1</v>
      </c>
      <c r="Y136" s="4">
        <v>931928.15</v>
      </c>
      <c r="Z136" s="4"/>
      <c r="AA136" s="4"/>
      <c r="AB136" s="4"/>
    </row>
    <row r="137" spans="1:28" ht="13" x14ac:dyDescent="0.3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65</v>
      </c>
      <c r="H137" s="4" t="s">
        <v>66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ht="13" x14ac:dyDescent="0.3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67</v>
      </c>
      <c r="H138" s="4" t="s">
        <v>68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ht="13" x14ac:dyDescent="0.3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2893.8341280000004</v>
      </c>
      <c r="G139" s="4" t="s">
        <v>69</v>
      </c>
      <c r="H139" s="4" t="s">
        <v>70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1581.0999000000002</v>
      </c>
      <c r="X139" s="4">
        <v>1</v>
      </c>
      <c r="Y139" s="4">
        <v>1581.0999000000002</v>
      </c>
      <c r="Z139" s="4"/>
      <c r="AA139" s="4"/>
      <c r="AB139" s="4"/>
    </row>
    <row r="140" spans="1:28" ht="13" x14ac:dyDescent="0.3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71</v>
      </c>
      <c r="H140" s="4" t="s">
        <v>72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ht="13" x14ac:dyDescent="0.3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73</v>
      </c>
      <c r="H141" s="4" t="s">
        <v>74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ht="13" x14ac:dyDescent="0.3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75</v>
      </c>
      <c r="H142" s="4" t="s">
        <v>76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ht="13" x14ac:dyDescent="0.3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566737.85</v>
      </c>
      <c r="G143" s="4" t="s">
        <v>77</v>
      </c>
      <c r="H143" s="4" t="s">
        <v>78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309644.36</v>
      </c>
      <c r="X143" s="4">
        <v>1</v>
      </c>
      <c r="Y143" s="4">
        <v>309644.36</v>
      </c>
      <c r="Z143" s="4"/>
      <c r="AA143" s="4"/>
      <c r="AB143" s="4"/>
    </row>
    <row r="144" spans="1:28" ht="13" x14ac:dyDescent="0.3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80962.559999999998</v>
      </c>
      <c r="G144" s="4" t="s">
        <v>79</v>
      </c>
      <c r="H144" s="4" t="s">
        <v>80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44234.91</v>
      </c>
      <c r="X144" s="4">
        <v>1</v>
      </c>
      <c r="Y144" s="4">
        <v>44234.91</v>
      </c>
      <c r="Z144" s="4"/>
      <c r="AA144" s="4"/>
      <c r="AB144" s="4"/>
    </row>
    <row r="145" spans="1:245" ht="13" x14ac:dyDescent="0.3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1649736.94</v>
      </c>
      <c r="G145" s="4" t="s">
        <v>81</v>
      </c>
      <c r="H145" s="4" t="s">
        <v>82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931928.15</v>
      </c>
      <c r="X145" s="4">
        <v>1</v>
      </c>
      <c r="Y145" s="4">
        <v>931928.15</v>
      </c>
      <c r="Z145" s="4"/>
      <c r="AA145" s="4"/>
      <c r="AB145" s="4"/>
    </row>
    <row r="147" spans="1:245" ht="13" x14ac:dyDescent="0.3">
      <c r="A147" s="1">
        <v>5</v>
      </c>
      <c r="B147" s="1">
        <v>1</v>
      </c>
      <c r="C147" s="1"/>
      <c r="D147" s="1">
        <f>ROW(A154)</f>
        <v>154</v>
      </c>
      <c r="E147" s="1"/>
      <c r="F147" s="1" t="s">
        <v>3</v>
      </c>
      <c r="G147" s="1" t="s">
        <v>114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ht="13" x14ac:dyDescent="0.3">
      <c r="A149" s="2">
        <v>52</v>
      </c>
      <c r="B149" s="2">
        <f t="shared" ref="B149:G149" si="81">B154</f>
        <v>1</v>
      </c>
      <c r="C149" s="2">
        <f t="shared" si="81"/>
        <v>5</v>
      </c>
      <c r="D149" s="2">
        <f t="shared" si="81"/>
        <v>147</v>
      </c>
      <c r="E149" s="2">
        <f t="shared" si="81"/>
        <v>0</v>
      </c>
      <c r="F149" s="2" t="str">
        <f t="shared" si="81"/>
        <v/>
      </c>
      <c r="G149" s="2" t="str">
        <f t="shared" si="81"/>
        <v>Мытье окон, дверей, перегородок</v>
      </c>
      <c r="H149" s="2"/>
      <c r="I149" s="2"/>
      <c r="J149" s="2"/>
      <c r="K149" s="2"/>
      <c r="L149" s="2"/>
      <c r="M149" s="2"/>
      <c r="N149" s="2"/>
      <c r="O149" s="2">
        <f t="shared" ref="O149:AT149" si="82">O154</f>
        <v>11007.45</v>
      </c>
      <c r="P149" s="2">
        <f t="shared" si="82"/>
        <v>3.62</v>
      </c>
      <c r="Q149" s="2">
        <f t="shared" si="82"/>
        <v>0</v>
      </c>
      <c r="R149" s="2">
        <f t="shared" si="82"/>
        <v>0</v>
      </c>
      <c r="S149" s="2">
        <f t="shared" si="82"/>
        <v>11003.83</v>
      </c>
      <c r="T149" s="2">
        <f t="shared" si="82"/>
        <v>0</v>
      </c>
      <c r="U149" s="2">
        <f t="shared" si="82"/>
        <v>39.330368</v>
      </c>
      <c r="V149" s="2">
        <f t="shared" si="82"/>
        <v>0</v>
      </c>
      <c r="W149" s="2">
        <f t="shared" si="82"/>
        <v>0</v>
      </c>
      <c r="X149" s="2">
        <f t="shared" si="82"/>
        <v>7702.68</v>
      </c>
      <c r="Y149" s="2">
        <f t="shared" si="82"/>
        <v>1100.3800000000001</v>
      </c>
      <c r="Z149" s="2">
        <f t="shared" si="82"/>
        <v>0</v>
      </c>
      <c r="AA149" s="2">
        <f t="shared" si="82"/>
        <v>0</v>
      </c>
      <c r="AB149" s="2">
        <f t="shared" si="82"/>
        <v>11007.45</v>
      </c>
      <c r="AC149" s="2">
        <f t="shared" si="82"/>
        <v>3.62</v>
      </c>
      <c r="AD149" s="2">
        <f t="shared" si="82"/>
        <v>0</v>
      </c>
      <c r="AE149" s="2">
        <f t="shared" si="82"/>
        <v>0</v>
      </c>
      <c r="AF149" s="2">
        <f t="shared" si="82"/>
        <v>11003.83</v>
      </c>
      <c r="AG149" s="2">
        <f t="shared" si="82"/>
        <v>0</v>
      </c>
      <c r="AH149" s="2">
        <f t="shared" si="82"/>
        <v>39.330368</v>
      </c>
      <c r="AI149" s="2">
        <f t="shared" si="82"/>
        <v>0</v>
      </c>
      <c r="AJ149" s="2">
        <f t="shared" si="82"/>
        <v>0</v>
      </c>
      <c r="AK149" s="2">
        <f t="shared" si="82"/>
        <v>7702.68</v>
      </c>
      <c r="AL149" s="2">
        <f t="shared" si="82"/>
        <v>1100.3800000000001</v>
      </c>
      <c r="AM149" s="2">
        <f t="shared" si="82"/>
        <v>0</v>
      </c>
      <c r="AN149" s="2">
        <f t="shared" si="82"/>
        <v>0</v>
      </c>
      <c r="AO149" s="2">
        <f t="shared" si="82"/>
        <v>0</v>
      </c>
      <c r="AP149" s="2">
        <f t="shared" si="82"/>
        <v>0</v>
      </c>
      <c r="AQ149" s="2">
        <f t="shared" si="82"/>
        <v>0</v>
      </c>
      <c r="AR149" s="2">
        <f t="shared" si="82"/>
        <v>19810.509999999998</v>
      </c>
      <c r="AS149" s="2">
        <f t="shared" si="82"/>
        <v>0</v>
      </c>
      <c r="AT149" s="2">
        <f t="shared" si="82"/>
        <v>0</v>
      </c>
      <c r="AU149" s="2">
        <f t="shared" ref="AU149:BZ149" si="83">AU154</f>
        <v>19810.509999999998</v>
      </c>
      <c r="AV149" s="2">
        <f t="shared" si="83"/>
        <v>3.62</v>
      </c>
      <c r="AW149" s="2">
        <f t="shared" si="83"/>
        <v>3.62</v>
      </c>
      <c r="AX149" s="2">
        <f t="shared" si="83"/>
        <v>0</v>
      </c>
      <c r="AY149" s="2">
        <f t="shared" si="83"/>
        <v>3.62</v>
      </c>
      <c r="AZ149" s="2">
        <f t="shared" si="83"/>
        <v>0</v>
      </c>
      <c r="BA149" s="2">
        <f t="shared" si="83"/>
        <v>0</v>
      </c>
      <c r="BB149" s="2">
        <f t="shared" si="83"/>
        <v>0</v>
      </c>
      <c r="BC149" s="2">
        <f t="shared" si="83"/>
        <v>0</v>
      </c>
      <c r="BD149" s="2">
        <f t="shared" si="83"/>
        <v>0</v>
      </c>
      <c r="BE149" s="2">
        <f t="shared" si="83"/>
        <v>0</v>
      </c>
      <c r="BF149" s="2">
        <f t="shared" si="83"/>
        <v>0</v>
      </c>
      <c r="BG149" s="2">
        <f t="shared" si="83"/>
        <v>0</v>
      </c>
      <c r="BH149" s="2">
        <f t="shared" si="83"/>
        <v>0</v>
      </c>
      <c r="BI149" s="2">
        <f t="shared" si="83"/>
        <v>0</v>
      </c>
      <c r="BJ149" s="2">
        <f t="shared" si="83"/>
        <v>0</v>
      </c>
      <c r="BK149" s="2">
        <f t="shared" si="83"/>
        <v>0</v>
      </c>
      <c r="BL149" s="2">
        <f t="shared" si="83"/>
        <v>0</v>
      </c>
      <c r="BM149" s="2">
        <f t="shared" si="83"/>
        <v>0</v>
      </c>
      <c r="BN149" s="2">
        <f t="shared" si="83"/>
        <v>0</v>
      </c>
      <c r="BO149" s="2">
        <f t="shared" si="83"/>
        <v>0</v>
      </c>
      <c r="BP149" s="2">
        <f t="shared" si="83"/>
        <v>0</v>
      </c>
      <c r="BQ149" s="2">
        <f t="shared" si="83"/>
        <v>0</v>
      </c>
      <c r="BR149" s="2">
        <f t="shared" si="83"/>
        <v>0</v>
      </c>
      <c r="BS149" s="2">
        <f t="shared" si="83"/>
        <v>0</v>
      </c>
      <c r="BT149" s="2">
        <f t="shared" si="83"/>
        <v>0</v>
      </c>
      <c r="BU149" s="2">
        <f t="shared" si="83"/>
        <v>0</v>
      </c>
      <c r="BV149" s="2">
        <f t="shared" si="83"/>
        <v>0</v>
      </c>
      <c r="BW149" s="2">
        <f t="shared" si="83"/>
        <v>0</v>
      </c>
      <c r="BX149" s="2">
        <f t="shared" si="83"/>
        <v>0</v>
      </c>
      <c r="BY149" s="2">
        <f t="shared" si="83"/>
        <v>0</v>
      </c>
      <c r="BZ149" s="2">
        <f t="shared" si="83"/>
        <v>0</v>
      </c>
      <c r="CA149" s="2">
        <f t="shared" ref="CA149:DF149" si="84">CA154</f>
        <v>19810.509999999998</v>
      </c>
      <c r="CB149" s="2">
        <f t="shared" si="84"/>
        <v>0</v>
      </c>
      <c r="CC149" s="2">
        <f t="shared" si="84"/>
        <v>0</v>
      </c>
      <c r="CD149" s="2">
        <f t="shared" si="84"/>
        <v>19810.509999999998</v>
      </c>
      <c r="CE149" s="2">
        <f t="shared" si="84"/>
        <v>3.62</v>
      </c>
      <c r="CF149" s="2">
        <f t="shared" si="84"/>
        <v>3.62</v>
      </c>
      <c r="CG149" s="2">
        <f t="shared" si="84"/>
        <v>0</v>
      </c>
      <c r="CH149" s="2">
        <f t="shared" si="84"/>
        <v>3.62</v>
      </c>
      <c r="CI149" s="2">
        <f t="shared" si="84"/>
        <v>0</v>
      </c>
      <c r="CJ149" s="2">
        <f t="shared" si="84"/>
        <v>0</v>
      </c>
      <c r="CK149" s="2">
        <f t="shared" si="84"/>
        <v>0</v>
      </c>
      <c r="CL149" s="2">
        <f t="shared" si="84"/>
        <v>0</v>
      </c>
      <c r="CM149" s="2">
        <f t="shared" si="84"/>
        <v>0</v>
      </c>
      <c r="CN149" s="2">
        <f t="shared" si="84"/>
        <v>0</v>
      </c>
      <c r="CO149" s="2">
        <f t="shared" si="84"/>
        <v>0</v>
      </c>
      <c r="CP149" s="2">
        <f t="shared" si="84"/>
        <v>0</v>
      </c>
      <c r="CQ149" s="2">
        <f t="shared" si="84"/>
        <v>0</v>
      </c>
      <c r="CR149" s="2">
        <f t="shared" si="84"/>
        <v>0</v>
      </c>
      <c r="CS149" s="2">
        <f t="shared" si="84"/>
        <v>0</v>
      </c>
      <c r="CT149" s="2">
        <f t="shared" si="84"/>
        <v>0</v>
      </c>
      <c r="CU149" s="2">
        <f t="shared" si="84"/>
        <v>0</v>
      </c>
      <c r="CV149" s="2">
        <f t="shared" si="84"/>
        <v>0</v>
      </c>
      <c r="CW149" s="2">
        <f t="shared" si="84"/>
        <v>0</v>
      </c>
      <c r="CX149" s="2">
        <f t="shared" si="84"/>
        <v>0</v>
      </c>
      <c r="CY149" s="2">
        <f t="shared" si="84"/>
        <v>0</v>
      </c>
      <c r="CZ149" s="2">
        <f t="shared" si="84"/>
        <v>0</v>
      </c>
      <c r="DA149" s="2">
        <f t="shared" si="84"/>
        <v>0</v>
      </c>
      <c r="DB149" s="2">
        <f t="shared" si="84"/>
        <v>0</v>
      </c>
      <c r="DC149" s="2">
        <f t="shared" si="84"/>
        <v>0</v>
      </c>
      <c r="DD149" s="2">
        <f t="shared" si="84"/>
        <v>0</v>
      </c>
      <c r="DE149" s="2">
        <f t="shared" si="84"/>
        <v>0</v>
      </c>
      <c r="DF149" s="2">
        <f t="shared" si="84"/>
        <v>0</v>
      </c>
      <c r="DG149" s="3">
        <f t="shared" ref="DG149:EL149" si="85">DG154</f>
        <v>0</v>
      </c>
      <c r="DH149" s="3">
        <f t="shared" si="85"/>
        <v>0</v>
      </c>
      <c r="DI149" s="3">
        <f t="shared" si="85"/>
        <v>0</v>
      </c>
      <c r="DJ149" s="3">
        <f t="shared" si="85"/>
        <v>0</v>
      </c>
      <c r="DK149" s="3">
        <f t="shared" si="85"/>
        <v>0</v>
      </c>
      <c r="DL149" s="3">
        <f t="shared" si="85"/>
        <v>0</v>
      </c>
      <c r="DM149" s="3">
        <f t="shared" si="85"/>
        <v>0</v>
      </c>
      <c r="DN149" s="3">
        <f t="shared" si="85"/>
        <v>0</v>
      </c>
      <c r="DO149" s="3">
        <f t="shared" si="85"/>
        <v>0</v>
      </c>
      <c r="DP149" s="3">
        <f t="shared" si="85"/>
        <v>0</v>
      </c>
      <c r="DQ149" s="3">
        <f t="shared" si="85"/>
        <v>0</v>
      </c>
      <c r="DR149" s="3">
        <f t="shared" si="85"/>
        <v>0</v>
      </c>
      <c r="DS149" s="3">
        <f t="shared" si="85"/>
        <v>0</v>
      </c>
      <c r="DT149" s="3">
        <f t="shared" si="85"/>
        <v>0</v>
      </c>
      <c r="DU149" s="3">
        <f t="shared" si="85"/>
        <v>0</v>
      </c>
      <c r="DV149" s="3">
        <f t="shared" si="85"/>
        <v>0</v>
      </c>
      <c r="DW149" s="3">
        <f t="shared" si="85"/>
        <v>0</v>
      </c>
      <c r="DX149" s="3">
        <f t="shared" si="85"/>
        <v>0</v>
      </c>
      <c r="DY149" s="3">
        <f t="shared" si="85"/>
        <v>0</v>
      </c>
      <c r="DZ149" s="3">
        <f t="shared" si="85"/>
        <v>0</v>
      </c>
      <c r="EA149" s="3">
        <f t="shared" si="85"/>
        <v>0</v>
      </c>
      <c r="EB149" s="3">
        <f t="shared" si="85"/>
        <v>0</v>
      </c>
      <c r="EC149" s="3">
        <f t="shared" si="85"/>
        <v>0</v>
      </c>
      <c r="ED149" s="3">
        <f t="shared" si="85"/>
        <v>0</v>
      </c>
      <c r="EE149" s="3">
        <f t="shared" si="85"/>
        <v>0</v>
      </c>
      <c r="EF149" s="3">
        <f t="shared" si="85"/>
        <v>0</v>
      </c>
      <c r="EG149" s="3">
        <f t="shared" si="85"/>
        <v>0</v>
      </c>
      <c r="EH149" s="3">
        <f t="shared" si="85"/>
        <v>0</v>
      </c>
      <c r="EI149" s="3">
        <f t="shared" si="85"/>
        <v>0</v>
      </c>
      <c r="EJ149" s="3">
        <f t="shared" si="85"/>
        <v>0</v>
      </c>
      <c r="EK149" s="3">
        <f t="shared" si="85"/>
        <v>0</v>
      </c>
      <c r="EL149" s="3">
        <f t="shared" si="85"/>
        <v>0</v>
      </c>
      <c r="EM149" s="3">
        <f t="shared" ref="EM149:FR149" si="86">EM154</f>
        <v>0</v>
      </c>
      <c r="EN149" s="3">
        <f t="shared" si="86"/>
        <v>0</v>
      </c>
      <c r="EO149" s="3">
        <f t="shared" si="86"/>
        <v>0</v>
      </c>
      <c r="EP149" s="3">
        <f t="shared" si="86"/>
        <v>0</v>
      </c>
      <c r="EQ149" s="3">
        <f t="shared" si="86"/>
        <v>0</v>
      </c>
      <c r="ER149" s="3">
        <f t="shared" si="86"/>
        <v>0</v>
      </c>
      <c r="ES149" s="3">
        <f t="shared" si="86"/>
        <v>0</v>
      </c>
      <c r="ET149" s="3">
        <f t="shared" si="86"/>
        <v>0</v>
      </c>
      <c r="EU149" s="3">
        <f t="shared" si="86"/>
        <v>0</v>
      </c>
      <c r="EV149" s="3">
        <f t="shared" si="86"/>
        <v>0</v>
      </c>
      <c r="EW149" s="3">
        <f t="shared" si="86"/>
        <v>0</v>
      </c>
      <c r="EX149" s="3">
        <f t="shared" si="86"/>
        <v>0</v>
      </c>
      <c r="EY149" s="3">
        <f t="shared" si="86"/>
        <v>0</v>
      </c>
      <c r="EZ149" s="3">
        <f t="shared" si="86"/>
        <v>0</v>
      </c>
      <c r="FA149" s="3">
        <f t="shared" si="86"/>
        <v>0</v>
      </c>
      <c r="FB149" s="3">
        <f t="shared" si="86"/>
        <v>0</v>
      </c>
      <c r="FC149" s="3">
        <f t="shared" si="86"/>
        <v>0</v>
      </c>
      <c r="FD149" s="3">
        <f t="shared" si="86"/>
        <v>0</v>
      </c>
      <c r="FE149" s="3">
        <f t="shared" si="86"/>
        <v>0</v>
      </c>
      <c r="FF149" s="3">
        <f t="shared" si="86"/>
        <v>0</v>
      </c>
      <c r="FG149" s="3">
        <f t="shared" si="86"/>
        <v>0</v>
      </c>
      <c r="FH149" s="3">
        <f t="shared" si="86"/>
        <v>0</v>
      </c>
      <c r="FI149" s="3">
        <f t="shared" si="86"/>
        <v>0</v>
      </c>
      <c r="FJ149" s="3">
        <f t="shared" si="86"/>
        <v>0</v>
      </c>
      <c r="FK149" s="3">
        <f t="shared" si="86"/>
        <v>0</v>
      </c>
      <c r="FL149" s="3">
        <f t="shared" si="86"/>
        <v>0</v>
      </c>
      <c r="FM149" s="3">
        <f t="shared" si="86"/>
        <v>0</v>
      </c>
      <c r="FN149" s="3">
        <f t="shared" si="86"/>
        <v>0</v>
      </c>
      <c r="FO149" s="3">
        <f t="shared" si="86"/>
        <v>0</v>
      </c>
      <c r="FP149" s="3">
        <f t="shared" si="86"/>
        <v>0</v>
      </c>
      <c r="FQ149" s="3">
        <f t="shared" si="86"/>
        <v>0</v>
      </c>
      <c r="FR149" s="3">
        <f t="shared" si="86"/>
        <v>0</v>
      </c>
      <c r="FS149" s="3">
        <f t="shared" ref="FS149:GX149" si="87">FS154</f>
        <v>0</v>
      </c>
      <c r="FT149" s="3">
        <f t="shared" si="87"/>
        <v>0</v>
      </c>
      <c r="FU149" s="3">
        <f t="shared" si="87"/>
        <v>0</v>
      </c>
      <c r="FV149" s="3">
        <f t="shared" si="87"/>
        <v>0</v>
      </c>
      <c r="FW149" s="3">
        <f t="shared" si="87"/>
        <v>0</v>
      </c>
      <c r="FX149" s="3">
        <f t="shared" si="87"/>
        <v>0</v>
      </c>
      <c r="FY149" s="3">
        <f t="shared" si="87"/>
        <v>0</v>
      </c>
      <c r="FZ149" s="3">
        <f t="shared" si="87"/>
        <v>0</v>
      </c>
      <c r="GA149" s="3">
        <f t="shared" si="87"/>
        <v>0</v>
      </c>
      <c r="GB149" s="3">
        <f t="shared" si="87"/>
        <v>0</v>
      </c>
      <c r="GC149" s="3">
        <f t="shared" si="87"/>
        <v>0</v>
      </c>
      <c r="GD149" s="3">
        <f t="shared" si="87"/>
        <v>0</v>
      </c>
      <c r="GE149" s="3">
        <f t="shared" si="87"/>
        <v>0</v>
      </c>
      <c r="GF149" s="3">
        <f t="shared" si="87"/>
        <v>0</v>
      </c>
      <c r="GG149" s="3">
        <f t="shared" si="87"/>
        <v>0</v>
      </c>
      <c r="GH149" s="3">
        <f t="shared" si="87"/>
        <v>0</v>
      </c>
      <c r="GI149" s="3">
        <f t="shared" si="87"/>
        <v>0</v>
      </c>
      <c r="GJ149" s="3">
        <f t="shared" si="87"/>
        <v>0</v>
      </c>
      <c r="GK149" s="3">
        <f t="shared" si="87"/>
        <v>0</v>
      </c>
      <c r="GL149" s="3">
        <f t="shared" si="87"/>
        <v>0</v>
      </c>
      <c r="GM149" s="3">
        <f t="shared" si="87"/>
        <v>0</v>
      </c>
      <c r="GN149" s="3">
        <f t="shared" si="87"/>
        <v>0</v>
      </c>
      <c r="GO149" s="3">
        <f t="shared" si="87"/>
        <v>0</v>
      </c>
      <c r="GP149" s="3">
        <f t="shared" si="87"/>
        <v>0</v>
      </c>
      <c r="GQ149" s="3">
        <f t="shared" si="87"/>
        <v>0</v>
      </c>
      <c r="GR149" s="3">
        <f t="shared" si="87"/>
        <v>0</v>
      </c>
      <c r="GS149" s="3">
        <f t="shared" si="87"/>
        <v>0</v>
      </c>
      <c r="GT149" s="3">
        <f t="shared" si="87"/>
        <v>0</v>
      </c>
      <c r="GU149" s="3">
        <f t="shared" si="87"/>
        <v>0</v>
      </c>
      <c r="GV149" s="3">
        <f t="shared" si="87"/>
        <v>0</v>
      </c>
      <c r="GW149" s="3">
        <f t="shared" si="87"/>
        <v>0</v>
      </c>
      <c r="GX149" s="3">
        <f t="shared" si="87"/>
        <v>0</v>
      </c>
    </row>
    <row r="151" spans="1:245" x14ac:dyDescent="0.25">
      <c r="A151">
        <v>17</v>
      </c>
      <c r="B151">
        <v>1</v>
      </c>
      <c r="C151">
        <f>ROW(SmtRes!A26)</f>
        <v>26</v>
      </c>
      <c r="D151">
        <f>ROW(EtalonRes!A26)</f>
        <v>26</v>
      </c>
      <c r="E151" t="s">
        <v>115</v>
      </c>
      <c r="F151" t="s">
        <v>116</v>
      </c>
      <c r="G151" t="s">
        <v>117</v>
      </c>
      <c r="H151" t="s">
        <v>18</v>
      </c>
      <c r="I151">
        <f>ROUND(38.17/100,9)</f>
        <v>0.38169999999999998</v>
      </c>
      <c r="J151">
        <v>0</v>
      </c>
      <c r="K151">
        <f>ROUND(38.17/100,9)</f>
        <v>0.38169999999999998</v>
      </c>
      <c r="O151">
        <f>ROUND(CP151,2)</f>
        <v>11028.75</v>
      </c>
      <c r="P151">
        <f>ROUND(CQ151*I151,2)</f>
        <v>24.92</v>
      </c>
      <c r="Q151">
        <f>ROUND(CR151*I151,2)</f>
        <v>0</v>
      </c>
      <c r="R151">
        <f>ROUND(CS151*I151,2)</f>
        <v>0</v>
      </c>
      <c r="S151">
        <f>ROUND(CT151*I151,2)</f>
        <v>11003.83</v>
      </c>
      <c r="T151">
        <f>ROUND(CU151*I151,2)</f>
        <v>0</v>
      </c>
      <c r="U151">
        <f>CV151*I151</f>
        <v>39.330368</v>
      </c>
      <c r="V151">
        <f>CW151*I151</f>
        <v>0</v>
      </c>
      <c r="W151">
        <f>ROUND(CX151*I151,2)</f>
        <v>0</v>
      </c>
      <c r="X151">
        <f>ROUND(CY151,2)</f>
        <v>7702.68</v>
      </c>
      <c r="Y151">
        <f>ROUND(CZ151,2)</f>
        <v>1100.3800000000001</v>
      </c>
      <c r="AA151">
        <v>75539646</v>
      </c>
      <c r="AB151">
        <f>ROUND((AC151+AD151+AF151),6)</f>
        <v>28893.759999999998</v>
      </c>
      <c r="AC151">
        <f>ROUND((((ES151*4)*4)),6)</f>
        <v>65.28</v>
      </c>
      <c r="AD151">
        <f>ROUND((((((ET151*4)*4))-(((EU151*4)*4)))+AE151),6)</f>
        <v>0</v>
      </c>
      <c r="AE151">
        <f>ROUND((((EU151*4)*4)),6)</f>
        <v>0</v>
      </c>
      <c r="AF151">
        <f>ROUND(((((EV151*4)*4)*2)),6)</f>
        <v>28828.48</v>
      </c>
      <c r="AG151">
        <f>ROUND((AP151),6)</f>
        <v>0</v>
      </c>
      <c r="AH151">
        <f>((((EW151*4)*4)*2))</f>
        <v>103.04</v>
      </c>
      <c r="AI151">
        <f>(((EX151*4)*4))</f>
        <v>0</v>
      </c>
      <c r="AJ151">
        <f>(AS151)</f>
        <v>0</v>
      </c>
      <c r="AK151">
        <v>904.97</v>
      </c>
      <c r="AL151">
        <v>4.08</v>
      </c>
      <c r="AM151">
        <v>0</v>
      </c>
      <c r="AN151">
        <v>0</v>
      </c>
      <c r="AO151">
        <v>900.89</v>
      </c>
      <c r="AP151">
        <v>0</v>
      </c>
      <c r="AQ151">
        <v>3.22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118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119</v>
      </c>
      <c r="CO151">
        <v>0</v>
      </c>
      <c r="CP151">
        <f>(P151+Q151+S151)</f>
        <v>11028.75</v>
      </c>
      <c r="CQ151">
        <f>(AC151*BC151*AW151)</f>
        <v>65.28</v>
      </c>
      <c r="CR151">
        <f>((((((ET151*4)*4))*BB151-(((EU151*4)*4))*BS151)+AE151*BS151)*AV151)</f>
        <v>0</v>
      </c>
      <c r="CS151">
        <f>(AE151*BS151*AV151)</f>
        <v>0</v>
      </c>
      <c r="CT151">
        <f>(AF151*BA151*AV151)</f>
        <v>28828.48</v>
      </c>
      <c r="CU151">
        <f>AG151</f>
        <v>0</v>
      </c>
      <c r="CV151">
        <f>(AH151*AV151)</f>
        <v>103.04</v>
      </c>
      <c r="CW151">
        <f>AI151</f>
        <v>0</v>
      </c>
      <c r="CX151">
        <f>AJ151</f>
        <v>0</v>
      </c>
      <c r="CY151">
        <f>((S151*BZ151)/100)</f>
        <v>7702.6809999999996</v>
      </c>
      <c r="CZ151">
        <f>((S151*CA151)/100)</f>
        <v>1100.383</v>
      </c>
      <c r="DC151" t="s">
        <v>3</v>
      </c>
      <c r="DD151" t="s">
        <v>120</v>
      </c>
      <c r="DE151" t="s">
        <v>120</v>
      </c>
      <c r="DF151" t="s">
        <v>120</v>
      </c>
      <c r="DG151" t="s">
        <v>121</v>
      </c>
      <c r="DH151" t="s">
        <v>3</v>
      </c>
      <c r="DI151" t="s">
        <v>121</v>
      </c>
      <c r="DJ151" t="s">
        <v>120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1005</v>
      </c>
      <c r="DV151" t="s">
        <v>18</v>
      </c>
      <c r="DW151" t="s">
        <v>18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75226705</v>
      </c>
      <c r="EF151">
        <v>1</v>
      </c>
      <c r="EG151" t="s">
        <v>21</v>
      </c>
      <c r="EH151">
        <v>0</v>
      </c>
      <c r="EI151" t="s">
        <v>3</v>
      </c>
      <c r="EJ151">
        <v>4</v>
      </c>
      <c r="EK151">
        <v>0</v>
      </c>
      <c r="EL151" t="s">
        <v>22</v>
      </c>
      <c r="EM151" t="s">
        <v>23</v>
      </c>
      <c r="EO151" t="s">
        <v>122</v>
      </c>
      <c r="EQ151">
        <v>0</v>
      </c>
      <c r="ER151">
        <v>904.97</v>
      </c>
      <c r="ES151">
        <v>4.08</v>
      </c>
      <c r="ET151">
        <v>0</v>
      </c>
      <c r="EU151">
        <v>0</v>
      </c>
      <c r="EV151">
        <v>900.89</v>
      </c>
      <c r="EW151">
        <v>3.22</v>
      </c>
      <c r="EX151">
        <v>0</v>
      </c>
      <c r="EY151">
        <v>0</v>
      </c>
      <c r="FQ151">
        <v>0</v>
      </c>
      <c r="FR151">
        <f>ROUND(IF(BI151=3,GM151,0),2)</f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1115372515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>ROUND(IF(AND(BH151=3,BI151=3,FS151&lt;&gt;0),P151,0),2)</f>
        <v>0</v>
      </c>
      <c r="GM151">
        <f>ROUND(O151+X151+Y151+GK151,2)+GX151</f>
        <v>19831.810000000001</v>
      </c>
      <c r="GN151">
        <f>IF(OR(BI151=0,BI151=1),GM151-GX151,0)</f>
        <v>0</v>
      </c>
      <c r="GO151">
        <f>IF(BI151=2,GM151-GX151,0)</f>
        <v>0</v>
      </c>
      <c r="GP151">
        <f>IF(BI151=4,GM151-GX151,0)</f>
        <v>19831.810000000001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5">
      <c r="A152">
        <v>18</v>
      </c>
      <c r="B152">
        <v>1</v>
      </c>
      <c r="C152">
        <v>26</v>
      </c>
      <c r="E152" t="s">
        <v>123</v>
      </c>
      <c r="F152" t="s">
        <v>25</v>
      </c>
      <c r="G152" t="s">
        <v>26</v>
      </c>
      <c r="H152" t="s">
        <v>27</v>
      </c>
      <c r="I152">
        <f>I151*J152</f>
        <v>-0.42750399999999994</v>
      </c>
      <c r="J152">
        <v>-1.1199999999999999</v>
      </c>
      <c r="K152">
        <v>-3.5000000000000003E-2</v>
      </c>
      <c r="O152">
        <f>ROUND(CP152,2)</f>
        <v>-21.3</v>
      </c>
      <c r="P152">
        <f>ROUND(CQ152*I152,2)</f>
        <v>-21.3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>ROUND(CU152*I152,2)</f>
        <v>0</v>
      </c>
      <c r="U152">
        <f>CV152*I152</f>
        <v>0</v>
      </c>
      <c r="V152">
        <f>CW152*I152</f>
        <v>0</v>
      </c>
      <c r="W152">
        <f>ROUND(CX152*I152,2)</f>
        <v>0</v>
      </c>
      <c r="X152">
        <f>ROUND(CY152,2)</f>
        <v>0</v>
      </c>
      <c r="Y152">
        <f>ROUND(CZ152,2)</f>
        <v>0</v>
      </c>
      <c r="AA152">
        <v>75539646</v>
      </c>
      <c r="AB152">
        <f>ROUND((AC152+AD152+AF152),6)</f>
        <v>49.83</v>
      </c>
      <c r="AC152">
        <f>ROUND((ES152),6)</f>
        <v>49.83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>ROUND((AP152),6)</f>
        <v>0</v>
      </c>
      <c r="AH152">
        <f>(EW152)</f>
        <v>0</v>
      </c>
      <c r="AI152">
        <f>(EX152)</f>
        <v>0</v>
      </c>
      <c r="AJ152">
        <f>(AS152)</f>
        <v>0</v>
      </c>
      <c r="AK152">
        <v>49.83</v>
      </c>
      <c r="AL152">
        <v>49.83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4</v>
      </c>
      <c r="BJ152" t="s">
        <v>28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119</v>
      </c>
      <c r="CO152">
        <v>0</v>
      </c>
      <c r="CP152">
        <f>(P152+Q152+S152)</f>
        <v>-21.3</v>
      </c>
      <c r="CQ152">
        <f>(AC152*BC152*AW152)</f>
        <v>49.83</v>
      </c>
      <c r="CR152">
        <f>((((ET152)*BB152-(EU152)*BS152)+AE152*BS152)*AV152)</f>
        <v>0</v>
      </c>
      <c r="CS152">
        <f>(AE152*BS152*AV152)</f>
        <v>0</v>
      </c>
      <c r="CT152">
        <f>(AF152*BA152*AV152)</f>
        <v>0</v>
      </c>
      <c r="CU152">
        <f>AG152</f>
        <v>0</v>
      </c>
      <c r="CV152">
        <f>(AH152*AV152)</f>
        <v>0</v>
      </c>
      <c r="CW152">
        <f>AI152</f>
        <v>0</v>
      </c>
      <c r="CX152">
        <f>AJ152</f>
        <v>0</v>
      </c>
      <c r="CY152">
        <f>((S152*BZ152)/100)</f>
        <v>0</v>
      </c>
      <c r="CZ152">
        <f>((S152*CA152)/100)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27</v>
      </c>
      <c r="DW152" t="s">
        <v>27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75226705</v>
      </c>
      <c r="EF152">
        <v>1</v>
      </c>
      <c r="EG152" t="s">
        <v>21</v>
      </c>
      <c r="EH152">
        <v>0</v>
      </c>
      <c r="EI152" t="s">
        <v>3</v>
      </c>
      <c r="EJ152">
        <v>4</v>
      </c>
      <c r="EK152">
        <v>0</v>
      </c>
      <c r="EL152" t="s">
        <v>22</v>
      </c>
      <c r="EM152" t="s">
        <v>23</v>
      </c>
      <c r="EO152" t="s">
        <v>122</v>
      </c>
      <c r="EQ152">
        <v>0</v>
      </c>
      <c r="ER152">
        <v>49.83</v>
      </c>
      <c r="ES152">
        <v>49.83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>ROUND(IF(BI152=3,GM152,0),2)</f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973433911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>ROUND(IF(AND(BH152=3,BI152=3,FS152&lt;&gt;0),P152,0),2)</f>
        <v>0</v>
      </c>
      <c r="GM152">
        <f>ROUND(O152+X152+Y152+GK152,2)+GX152</f>
        <v>-21.3</v>
      </c>
      <c r="GN152">
        <f>IF(OR(BI152=0,BI152=1),GM152-GX152,0)</f>
        <v>0</v>
      </c>
      <c r="GO152">
        <f>IF(BI152=2,GM152-GX152,0)</f>
        <v>0</v>
      </c>
      <c r="GP152">
        <f>IF(BI152=4,GM152-GX152,0)</f>
        <v>-21.3</v>
      </c>
      <c r="GR152">
        <v>0</v>
      </c>
      <c r="GS152">
        <v>3</v>
      </c>
      <c r="GT152">
        <v>0</v>
      </c>
      <c r="GU152" t="s">
        <v>3</v>
      </c>
      <c r="GV152">
        <f>ROUND((GT152),6)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121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4" spans="1:245" ht="13" x14ac:dyDescent="0.3">
      <c r="A154" s="2">
        <v>51</v>
      </c>
      <c r="B154" s="2">
        <f>B147</f>
        <v>1</v>
      </c>
      <c r="C154" s="2">
        <f>A147</f>
        <v>5</v>
      </c>
      <c r="D154" s="2">
        <f>ROW(A147)</f>
        <v>147</v>
      </c>
      <c r="E154" s="2"/>
      <c r="F154" s="2" t="str">
        <f>IF(F147&lt;&gt;"",F147,"")</f>
        <v/>
      </c>
      <c r="G154" s="2" t="str">
        <f>IF(G147&lt;&gt;"",G147,"")</f>
        <v>Мытье окон, дверей, перегородок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88">ROUND(AB154,2)</f>
        <v>11007.45</v>
      </c>
      <c r="P154" s="2">
        <f t="shared" si="88"/>
        <v>3.62</v>
      </c>
      <c r="Q154" s="2">
        <f t="shared" si="88"/>
        <v>0</v>
      </c>
      <c r="R154" s="2">
        <f t="shared" si="88"/>
        <v>0</v>
      </c>
      <c r="S154" s="2">
        <f t="shared" si="88"/>
        <v>11003.83</v>
      </c>
      <c r="T154" s="2">
        <f t="shared" si="88"/>
        <v>0</v>
      </c>
      <c r="U154" s="2">
        <f>AH154</f>
        <v>39.330368</v>
      </c>
      <c r="V154" s="2">
        <f>AI154</f>
        <v>0</v>
      </c>
      <c r="W154" s="2">
        <f>ROUND(AJ154,2)</f>
        <v>0</v>
      </c>
      <c r="X154" s="2">
        <f>ROUND(AK154,2)</f>
        <v>7702.68</v>
      </c>
      <c r="Y154" s="2">
        <f>ROUND(AL154,2)</f>
        <v>1100.3800000000001</v>
      </c>
      <c r="Z154" s="2"/>
      <c r="AA154" s="2"/>
      <c r="AB154" s="2">
        <f>ROUND(SUMIF(AA151:AA152,"=75539646",O151:O152),2)</f>
        <v>11007.45</v>
      </c>
      <c r="AC154" s="2">
        <f>ROUND(SUMIF(AA151:AA152,"=75539646",P151:P152),2)</f>
        <v>3.62</v>
      </c>
      <c r="AD154" s="2">
        <f>ROUND(SUMIF(AA151:AA152,"=75539646",Q151:Q152),2)</f>
        <v>0</v>
      </c>
      <c r="AE154" s="2">
        <f>ROUND(SUMIF(AA151:AA152,"=75539646",R151:R152),2)</f>
        <v>0</v>
      </c>
      <c r="AF154" s="2">
        <f>ROUND(SUMIF(AA151:AA152,"=75539646",S151:S152),2)</f>
        <v>11003.83</v>
      </c>
      <c r="AG154" s="2">
        <f>ROUND(SUMIF(AA151:AA152,"=75539646",T151:T152),2)</f>
        <v>0</v>
      </c>
      <c r="AH154" s="2">
        <f>SUMIF(AA151:AA152,"=75539646",U151:U152)</f>
        <v>39.330368</v>
      </c>
      <c r="AI154" s="2">
        <f>SUMIF(AA151:AA152,"=75539646",V151:V152)</f>
        <v>0</v>
      </c>
      <c r="AJ154" s="2">
        <f>ROUND(SUMIF(AA151:AA152,"=75539646",W151:W152),2)</f>
        <v>0</v>
      </c>
      <c r="AK154" s="2">
        <f>ROUND(SUMIF(AA151:AA152,"=75539646",X151:X152),2)</f>
        <v>7702.68</v>
      </c>
      <c r="AL154" s="2">
        <f>ROUND(SUMIF(AA151:AA152,"=75539646",Y151:Y152),2)</f>
        <v>1100.3800000000001</v>
      </c>
      <c r="AM154" s="2"/>
      <c r="AN154" s="2"/>
      <c r="AO154" s="2">
        <f t="shared" ref="AO154:BD154" si="89">ROUND(BX154,2)</f>
        <v>0</v>
      </c>
      <c r="AP154" s="2">
        <f t="shared" si="89"/>
        <v>0</v>
      </c>
      <c r="AQ154" s="2">
        <f t="shared" si="89"/>
        <v>0</v>
      </c>
      <c r="AR154" s="2">
        <f t="shared" si="89"/>
        <v>19810.509999999998</v>
      </c>
      <c r="AS154" s="2">
        <f t="shared" si="89"/>
        <v>0</v>
      </c>
      <c r="AT154" s="2">
        <f t="shared" si="89"/>
        <v>0</v>
      </c>
      <c r="AU154" s="2">
        <f t="shared" si="89"/>
        <v>19810.509999999998</v>
      </c>
      <c r="AV154" s="2">
        <f t="shared" si="89"/>
        <v>3.62</v>
      </c>
      <c r="AW154" s="2">
        <f t="shared" si="89"/>
        <v>3.62</v>
      </c>
      <c r="AX154" s="2">
        <f t="shared" si="89"/>
        <v>0</v>
      </c>
      <c r="AY154" s="2">
        <f t="shared" si="89"/>
        <v>3.62</v>
      </c>
      <c r="AZ154" s="2">
        <f t="shared" si="89"/>
        <v>0</v>
      </c>
      <c r="BA154" s="2">
        <f t="shared" si="89"/>
        <v>0</v>
      </c>
      <c r="BB154" s="2">
        <f t="shared" si="89"/>
        <v>0</v>
      </c>
      <c r="BC154" s="2">
        <f t="shared" si="89"/>
        <v>0</v>
      </c>
      <c r="BD154" s="2">
        <f t="shared" si="89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>
        <f>ROUND(SUMIF(AA151:AA152,"=75539646",FQ151:FQ152),2)</f>
        <v>0</v>
      </c>
      <c r="BY154" s="2">
        <f>ROUND(SUMIF(AA151:AA152,"=75539646",FR151:FR152),2)</f>
        <v>0</v>
      </c>
      <c r="BZ154" s="2">
        <f>ROUND(SUMIF(AA151:AA152,"=75539646",GL151:GL152),2)</f>
        <v>0</v>
      </c>
      <c r="CA154" s="2">
        <f>ROUND(SUMIF(AA151:AA152,"=75539646",GM151:GM152),2)</f>
        <v>19810.509999999998</v>
      </c>
      <c r="CB154" s="2">
        <f>ROUND(SUMIF(AA151:AA152,"=75539646",GN151:GN152),2)</f>
        <v>0</v>
      </c>
      <c r="CC154" s="2">
        <f>ROUND(SUMIF(AA151:AA152,"=75539646",GO151:GO152),2)</f>
        <v>0</v>
      </c>
      <c r="CD154" s="2">
        <f>ROUND(SUMIF(AA151:AA152,"=75539646",GP151:GP152),2)</f>
        <v>19810.509999999998</v>
      </c>
      <c r="CE154" s="2">
        <f>AC154-BX154</f>
        <v>3.62</v>
      </c>
      <c r="CF154" s="2">
        <f>AC154-BY154</f>
        <v>3.62</v>
      </c>
      <c r="CG154" s="2">
        <f>BX154-BZ154</f>
        <v>0</v>
      </c>
      <c r="CH154" s="2">
        <f>AC154-BX154-BY154+BZ154</f>
        <v>3.62</v>
      </c>
      <c r="CI154" s="2">
        <f>BY154-BZ154</f>
        <v>0</v>
      </c>
      <c r="CJ154" s="2">
        <f>ROUND(SUMIF(AA151:AA152,"=75539646",GX151:GX152),2)</f>
        <v>0</v>
      </c>
      <c r="CK154" s="2">
        <f>ROUND(SUMIF(AA151:AA152,"=75539646",GY151:GY152),2)</f>
        <v>0</v>
      </c>
      <c r="CL154" s="2">
        <f>ROUND(SUMIF(AA151:AA152,"=75539646",GZ151:GZ152),2)</f>
        <v>0</v>
      </c>
      <c r="CM154" s="2">
        <f>ROUND(SUMIF(AA151:AA152,"=75539646",HD151:HD152),2)</f>
        <v>0</v>
      </c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45" ht="13" x14ac:dyDescent="0.3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11007.45</v>
      </c>
      <c r="G156" s="4" t="s">
        <v>29</v>
      </c>
      <c r="H156" s="4" t="s">
        <v>30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44641.15</v>
      </c>
      <c r="X156" s="4">
        <v>1</v>
      </c>
      <c r="Y156" s="4">
        <v>44641.15</v>
      </c>
      <c r="Z156" s="4"/>
      <c r="AA156" s="4"/>
      <c r="AB156" s="4"/>
    </row>
    <row r="157" spans="1:245" ht="13" x14ac:dyDescent="0.3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3.62</v>
      </c>
      <c r="G157" s="4" t="s">
        <v>31</v>
      </c>
      <c r="H157" s="4" t="s">
        <v>32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14.66</v>
      </c>
      <c r="X157" s="4">
        <v>1</v>
      </c>
      <c r="Y157" s="4">
        <v>14.66</v>
      </c>
      <c r="Z157" s="4"/>
      <c r="AA157" s="4"/>
      <c r="AB157" s="4"/>
    </row>
    <row r="158" spans="1:245" ht="13" x14ac:dyDescent="0.3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33</v>
      </c>
      <c r="H158" s="4" t="s">
        <v>34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ht="13" x14ac:dyDescent="0.3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3.62</v>
      </c>
      <c r="G159" s="4" t="s">
        <v>35</v>
      </c>
      <c r="H159" s="4" t="s">
        <v>36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14.66</v>
      </c>
      <c r="X159" s="4">
        <v>1</v>
      </c>
      <c r="Y159" s="4">
        <v>14.66</v>
      </c>
      <c r="Z159" s="4"/>
      <c r="AA159" s="4"/>
      <c r="AB159" s="4"/>
    </row>
    <row r="160" spans="1:245" ht="13" x14ac:dyDescent="0.3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3.62</v>
      </c>
      <c r="G160" s="4" t="s">
        <v>37</v>
      </c>
      <c r="H160" s="4" t="s">
        <v>38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14.66</v>
      </c>
      <c r="X160" s="4">
        <v>1</v>
      </c>
      <c r="Y160" s="4">
        <v>14.66</v>
      </c>
      <c r="Z160" s="4"/>
      <c r="AA160" s="4"/>
      <c r="AB160" s="4"/>
    </row>
    <row r="161" spans="1:28" ht="13" x14ac:dyDescent="0.3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39</v>
      </c>
      <c r="H161" s="4" t="s">
        <v>40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ht="13" x14ac:dyDescent="0.3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3.62</v>
      </c>
      <c r="G162" s="4" t="s">
        <v>41</v>
      </c>
      <c r="H162" s="4" t="s">
        <v>42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14.66</v>
      </c>
      <c r="X162" s="4">
        <v>1</v>
      </c>
      <c r="Y162" s="4">
        <v>14.66</v>
      </c>
      <c r="Z162" s="4"/>
      <c r="AA162" s="4"/>
      <c r="AB162" s="4"/>
    </row>
    <row r="163" spans="1:28" ht="13" x14ac:dyDescent="0.3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43</v>
      </c>
      <c r="H163" s="4" t="s">
        <v>44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ht="13" x14ac:dyDescent="0.3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45</v>
      </c>
      <c r="H164" s="4" t="s">
        <v>46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ht="13" x14ac:dyDescent="0.3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47</v>
      </c>
      <c r="H165" s="4" t="s">
        <v>48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ht="13" x14ac:dyDescent="0.3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0</v>
      </c>
      <c r="G166" s="4" t="s">
        <v>49</v>
      </c>
      <c r="H166" s="4" t="s">
        <v>50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ht="13" x14ac:dyDescent="0.3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51</v>
      </c>
      <c r="H167" s="4" t="s">
        <v>52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ht="13" x14ac:dyDescent="0.3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0</v>
      </c>
      <c r="G168" s="4" t="s">
        <v>53</v>
      </c>
      <c r="H168" s="4" t="s">
        <v>54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ht="13" x14ac:dyDescent="0.3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11003.83</v>
      </c>
      <c r="G169" s="4" t="s">
        <v>55</v>
      </c>
      <c r="H169" s="4" t="s">
        <v>56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44626.49</v>
      </c>
      <c r="X169" s="4">
        <v>1</v>
      </c>
      <c r="Y169" s="4">
        <v>44626.49</v>
      </c>
      <c r="Z169" s="4"/>
      <c r="AA169" s="4"/>
      <c r="AB169" s="4"/>
    </row>
    <row r="170" spans="1:28" ht="13" x14ac:dyDescent="0.3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57</v>
      </c>
      <c r="H170" s="4" t="s">
        <v>58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ht="13" x14ac:dyDescent="0.3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0</v>
      </c>
      <c r="G171" s="4" t="s">
        <v>59</v>
      </c>
      <c r="H171" s="4" t="s">
        <v>60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ht="13" x14ac:dyDescent="0.3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0</v>
      </c>
      <c r="G172" s="4" t="s">
        <v>61</v>
      </c>
      <c r="H172" s="4" t="s">
        <v>62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ht="13" x14ac:dyDescent="0.3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19810.509999999998</v>
      </c>
      <c r="G173" s="4" t="s">
        <v>63</v>
      </c>
      <c r="H173" s="4" t="s">
        <v>64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80342.34</v>
      </c>
      <c r="X173" s="4">
        <v>1</v>
      </c>
      <c r="Y173" s="4">
        <v>80342.34</v>
      </c>
      <c r="Z173" s="4"/>
      <c r="AA173" s="4"/>
      <c r="AB173" s="4"/>
    </row>
    <row r="174" spans="1:28" ht="13" x14ac:dyDescent="0.3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65</v>
      </c>
      <c r="H174" s="4" t="s">
        <v>66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ht="13" x14ac:dyDescent="0.3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67</v>
      </c>
      <c r="H175" s="4" t="s">
        <v>68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ht="13" x14ac:dyDescent="0.3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39.330368</v>
      </c>
      <c r="G176" s="4" t="s">
        <v>69</v>
      </c>
      <c r="H176" s="4" t="s">
        <v>70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159.50592</v>
      </c>
      <c r="X176" s="4">
        <v>1</v>
      </c>
      <c r="Y176" s="4">
        <v>159.50592</v>
      </c>
      <c r="Z176" s="4"/>
      <c r="AA176" s="4"/>
      <c r="AB176" s="4"/>
    </row>
    <row r="177" spans="1:245" ht="13" x14ac:dyDescent="0.3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71</v>
      </c>
      <c r="H177" s="4" t="s">
        <v>72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ht="13" x14ac:dyDescent="0.3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73</v>
      </c>
      <c r="H178" s="4" t="s">
        <v>74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ht="13" x14ac:dyDescent="0.3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75</v>
      </c>
      <c r="H179" s="4" t="s">
        <v>76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ht="13" x14ac:dyDescent="0.3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7702.68</v>
      </c>
      <c r="G180" s="4" t="s">
        <v>77</v>
      </c>
      <c r="H180" s="4" t="s">
        <v>78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31238.54</v>
      </c>
      <c r="X180" s="4">
        <v>1</v>
      </c>
      <c r="Y180" s="4">
        <v>31238.54</v>
      </c>
      <c r="Z180" s="4"/>
      <c r="AA180" s="4"/>
      <c r="AB180" s="4"/>
    </row>
    <row r="181" spans="1:245" ht="13" x14ac:dyDescent="0.3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1100.3800000000001</v>
      </c>
      <c r="G181" s="4" t="s">
        <v>79</v>
      </c>
      <c r="H181" s="4" t="s">
        <v>80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4462.6499999999996</v>
      </c>
      <c r="X181" s="4">
        <v>1</v>
      </c>
      <c r="Y181" s="4">
        <v>4462.6499999999996</v>
      </c>
      <c r="Z181" s="4"/>
      <c r="AA181" s="4"/>
      <c r="AB181" s="4"/>
    </row>
    <row r="182" spans="1:245" ht="13" x14ac:dyDescent="0.3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19810.509999999998</v>
      </c>
      <c r="G182" s="4" t="s">
        <v>81</v>
      </c>
      <c r="H182" s="4" t="s">
        <v>82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80342.34</v>
      </c>
      <c r="X182" s="4">
        <v>1</v>
      </c>
      <c r="Y182" s="4">
        <v>80342.34</v>
      </c>
      <c r="Z182" s="4"/>
      <c r="AA182" s="4"/>
      <c r="AB182" s="4"/>
    </row>
    <row r="184" spans="1:245" ht="13" x14ac:dyDescent="0.3">
      <c r="A184" s="1">
        <v>5</v>
      </c>
      <c r="B184" s="1">
        <v>1</v>
      </c>
      <c r="C184" s="1"/>
      <c r="D184" s="1">
        <f>ROW(A200)</f>
        <v>200</v>
      </c>
      <c r="E184" s="1"/>
      <c r="F184" s="1" t="s">
        <v>3</v>
      </c>
      <c r="G184" s="1" t="s">
        <v>124</v>
      </c>
      <c r="H184" s="1" t="s">
        <v>3</v>
      </c>
      <c r="I184" s="1">
        <v>0</v>
      </c>
      <c r="J184" s="1"/>
      <c r="K184" s="1">
        <v>-1</v>
      </c>
      <c r="L184" s="1"/>
      <c r="M184" s="1" t="s">
        <v>3</v>
      </c>
      <c r="N184" s="1"/>
      <c r="O184" s="1"/>
      <c r="P184" s="1"/>
      <c r="Q184" s="1"/>
      <c r="R184" s="1"/>
      <c r="S184" s="1">
        <v>0</v>
      </c>
      <c r="T184" s="1"/>
      <c r="U184" s="1" t="s">
        <v>3</v>
      </c>
      <c r="V184" s="1">
        <v>0</v>
      </c>
      <c r="W184" s="1"/>
      <c r="X184" s="1"/>
      <c r="Y184" s="1"/>
      <c r="Z184" s="1"/>
      <c r="AA184" s="1"/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/>
      <c r="AI184" s="1"/>
      <c r="AJ184" s="1"/>
      <c r="AK184" s="1"/>
      <c r="AL184" s="1"/>
      <c r="AM184" s="1"/>
      <c r="AN184" s="1"/>
      <c r="AO184" s="1"/>
      <c r="AP184" s="1" t="s">
        <v>3</v>
      </c>
      <c r="AQ184" s="1" t="s">
        <v>3</v>
      </c>
      <c r="AR184" s="1" t="s">
        <v>3</v>
      </c>
      <c r="AS184" s="1"/>
      <c r="AT184" s="1"/>
      <c r="AU184" s="1"/>
      <c r="AV184" s="1"/>
      <c r="AW184" s="1"/>
      <c r="AX184" s="1"/>
      <c r="AY184" s="1"/>
      <c r="AZ184" s="1" t="s">
        <v>3</v>
      </c>
      <c r="BA184" s="1"/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3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3</v>
      </c>
      <c r="BO184" s="1" t="s">
        <v>3</v>
      </c>
      <c r="BP184" s="1" t="s">
        <v>3</v>
      </c>
      <c r="BQ184" s="1"/>
      <c r="BR184" s="1"/>
      <c r="BS184" s="1"/>
      <c r="BT184" s="1"/>
      <c r="BU184" s="1"/>
      <c r="BV184" s="1"/>
      <c r="BW184" s="1"/>
      <c r="BX184" s="1">
        <v>0</v>
      </c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>
        <v>0</v>
      </c>
    </row>
    <row r="186" spans="1:245" ht="13" x14ac:dyDescent="0.3">
      <c r="A186" s="2">
        <v>52</v>
      </c>
      <c r="B186" s="2">
        <f t="shared" ref="B186:G186" si="90">B200</f>
        <v>1</v>
      </c>
      <c r="C186" s="2">
        <f t="shared" si="90"/>
        <v>5</v>
      </c>
      <c r="D186" s="2">
        <f t="shared" si="90"/>
        <v>184</v>
      </c>
      <c r="E186" s="2">
        <f t="shared" si="90"/>
        <v>0</v>
      </c>
      <c r="F186" s="2" t="str">
        <f t="shared" si="90"/>
        <v/>
      </c>
      <c r="G186" s="2" t="str">
        <f t="shared" si="90"/>
        <v>Мытье сантехнических приборов</v>
      </c>
      <c r="H186" s="2"/>
      <c r="I186" s="2"/>
      <c r="J186" s="2"/>
      <c r="K186" s="2"/>
      <c r="L186" s="2"/>
      <c r="M186" s="2"/>
      <c r="N186" s="2"/>
      <c r="O186" s="2">
        <f t="shared" ref="O186:AT186" si="91">O200</f>
        <v>707480.2</v>
      </c>
      <c r="P186" s="2">
        <f t="shared" si="91"/>
        <v>582355.02</v>
      </c>
      <c r="Q186" s="2">
        <f t="shared" si="91"/>
        <v>0</v>
      </c>
      <c r="R186" s="2">
        <f t="shared" si="91"/>
        <v>0</v>
      </c>
      <c r="S186" s="2">
        <f t="shared" si="91"/>
        <v>125125.18</v>
      </c>
      <c r="T186" s="2">
        <f t="shared" si="91"/>
        <v>0</v>
      </c>
      <c r="U186" s="2">
        <f t="shared" si="91"/>
        <v>447.22760000000005</v>
      </c>
      <c r="V186" s="2">
        <f t="shared" si="91"/>
        <v>0</v>
      </c>
      <c r="W186" s="2">
        <f t="shared" si="91"/>
        <v>0</v>
      </c>
      <c r="X186" s="2">
        <f t="shared" si="91"/>
        <v>87587.63</v>
      </c>
      <c r="Y186" s="2">
        <f t="shared" si="91"/>
        <v>12512.52</v>
      </c>
      <c r="Z186" s="2">
        <f t="shared" si="91"/>
        <v>0</v>
      </c>
      <c r="AA186" s="2">
        <f t="shared" si="91"/>
        <v>0</v>
      </c>
      <c r="AB186" s="2">
        <f t="shared" si="91"/>
        <v>707480.2</v>
      </c>
      <c r="AC186" s="2">
        <f t="shared" si="91"/>
        <v>582355.02</v>
      </c>
      <c r="AD186" s="2">
        <f t="shared" si="91"/>
        <v>0</v>
      </c>
      <c r="AE186" s="2">
        <f t="shared" si="91"/>
        <v>0</v>
      </c>
      <c r="AF186" s="2">
        <f t="shared" si="91"/>
        <v>125125.18</v>
      </c>
      <c r="AG186" s="2">
        <f t="shared" si="91"/>
        <v>0</v>
      </c>
      <c r="AH186" s="2">
        <f t="shared" si="91"/>
        <v>447.22760000000005</v>
      </c>
      <c r="AI186" s="2">
        <f t="shared" si="91"/>
        <v>0</v>
      </c>
      <c r="AJ186" s="2">
        <f t="shared" si="91"/>
        <v>0</v>
      </c>
      <c r="AK186" s="2">
        <f t="shared" si="91"/>
        <v>87587.63</v>
      </c>
      <c r="AL186" s="2">
        <f t="shared" si="91"/>
        <v>12512.52</v>
      </c>
      <c r="AM186" s="2">
        <f t="shared" si="91"/>
        <v>0</v>
      </c>
      <c r="AN186" s="2">
        <f t="shared" si="91"/>
        <v>0</v>
      </c>
      <c r="AO186" s="2">
        <f t="shared" si="91"/>
        <v>0</v>
      </c>
      <c r="AP186" s="2">
        <f t="shared" si="91"/>
        <v>0</v>
      </c>
      <c r="AQ186" s="2">
        <f t="shared" si="91"/>
        <v>0</v>
      </c>
      <c r="AR186" s="2">
        <f t="shared" si="91"/>
        <v>807580.35</v>
      </c>
      <c r="AS186" s="2">
        <f t="shared" si="91"/>
        <v>572465.80000000005</v>
      </c>
      <c r="AT186" s="2">
        <f t="shared" si="91"/>
        <v>0</v>
      </c>
      <c r="AU186" s="2">
        <f t="shared" ref="AU186:BZ186" si="92">AU200</f>
        <v>235114.55</v>
      </c>
      <c r="AV186" s="2">
        <f t="shared" si="92"/>
        <v>582355.02</v>
      </c>
      <c r="AW186" s="2">
        <f t="shared" si="92"/>
        <v>582355.02</v>
      </c>
      <c r="AX186" s="2">
        <f t="shared" si="92"/>
        <v>0</v>
      </c>
      <c r="AY186" s="2">
        <f t="shared" si="92"/>
        <v>582355.02</v>
      </c>
      <c r="AZ186" s="2">
        <f t="shared" si="92"/>
        <v>0</v>
      </c>
      <c r="BA186" s="2">
        <f t="shared" si="92"/>
        <v>0</v>
      </c>
      <c r="BB186" s="2">
        <f t="shared" si="92"/>
        <v>0</v>
      </c>
      <c r="BC186" s="2">
        <f t="shared" si="92"/>
        <v>0</v>
      </c>
      <c r="BD186" s="2">
        <f t="shared" si="92"/>
        <v>0</v>
      </c>
      <c r="BE186" s="2">
        <f t="shared" si="92"/>
        <v>0</v>
      </c>
      <c r="BF186" s="2">
        <f t="shared" si="92"/>
        <v>0</v>
      </c>
      <c r="BG186" s="2">
        <f t="shared" si="92"/>
        <v>0</v>
      </c>
      <c r="BH186" s="2">
        <f t="shared" si="92"/>
        <v>0</v>
      </c>
      <c r="BI186" s="2">
        <f t="shared" si="92"/>
        <v>0</v>
      </c>
      <c r="BJ186" s="2">
        <f t="shared" si="92"/>
        <v>0</v>
      </c>
      <c r="BK186" s="2">
        <f t="shared" si="92"/>
        <v>0</v>
      </c>
      <c r="BL186" s="2">
        <f t="shared" si="92"/>
        <v>0</v>
      </c>
      <c r="BM186" s="2">
        <f t="shared" si="92"/>
        <v>0</v>
      </c>
      <c r="BN186" s="2">
        <f t="shared" si="92"/>
        <v>0</v>
      </c>
      <c r="BO186" s="2">
        <f t="shared" si="92"/>
        <v>0</v>
      </c>
      <c r="BP186" s="2">
        <f t="shared" si="92"/>
        <v>0</v>
      </c>
      <c r="BQ186" s="2">
        <f t="shared" si="92"/>
        <v>0</v>
      </c>
      <c r="BR186" s="2">
        <f t="shared" si="92"/>
        <v>0</v>
      </c>
      <c r="BS186" s="2">
        <f t="shared" si="92"/>
        <v>0</v>
      </c>
      <c r="BT186" s="2">
        <f t="shared" si="92"/>
        <v>0</v>
      </c>
      <c r="BU186" s="2">
        <f t="shared" si="92"/>
        <v>0</v>
      </c>
      <c r="BV186" s="2">
        <f t="shared" si="92"/>
        <v>0</v>
      </c>
      <c r="BW186" s="2">
        <f t="shared" si="92"/>
        <v>0</v>
      </c>
      <c r="BX186" s="2">
        <f t="shared" si="92"/>
        <v>0</v>
      </c>
      <c r="BY186" s="2">
        <f t="shared" si="92"/>
        <v>0</v>
      </c>
      <c r="BZ186" s="2">
        <f t="shared" si="92"/>
        <v>0</v>
      </c>
      <c r="CA186" s="2">
        <f t="shared" ref="CA186:DF186" si="93">CA200</f>
        <v>807580.35</v>
      </c>
      <c r="CB186" s="2">
        <f t="shared" si="93"/>
        <v>572465.80000000005</v>
      </c>
      <c r="CC186" s="2">
        <f t="shared" si="93"/>
        <v>0</v>
      </c>
      <c r="CD186" s="2">
        <f t="shared" si="93"/>
        <v>235114.55</v>
      </c>
      <c r="CE186" s="2">
        <f t="shared" si="93"/>
        <v>582355.02</v>
      </c>
      <c r="CF186" s="2">
        <f t="shared" si="93"/>
        <v>582355.02</v>
      </c>
      <c r="CG186" s="2">
        <f t="shared" si="93"/>
        <v>0</v>
      </c>
      <c r="CH186" s="2">
        <f t="shared" si="93"/>
        <v>582355.02</v>
      </c>
      <c r="CI186" s="2">
        <f t="shared" si="93"/>
        <v>0</v>
      </c>
      <c r="CJ186" s="2">
        <f t="shared" si="93"/>
        <v>0</v>
      </c>
      <c r="CK186" s="2">
        <f t="shared" si="93"/>
        <v>0</v>
      </c>
      <c r="CL186" s="2">
        <f t="shared" si="93"/>
        <v>0</v>
      </c>
      <c r="CM186" s="2">
        <f t="shared" si="93"/>
        <v>0</v>
      </c>
      <c r="CN186" s="2">
        <f t="shared" si="93"/>
        <v>0</v>
      </c>
      <c r="CO186" s="2">
        <f t="shared" si="93"/>
        <v>0</v>
      </c>
      <c r="CP186" s="2">
        <f t="shared" si="93"/>
        <v>0</v>
      </c>
      <c r="CQ186" s="2">
        <f t="shared" si="93"/>
        <v>0</v>
      </c>
      <c r="CR186" s="2">
        <f t="shared" si="93"/>
        <v>0</v>
      </c>
      <c r="CS186" s="2">
        <f t="shared" si="93"/>
        <v>0</v>
      </c>
      <c r="CT186" s="2">
        <f t="shared" si="93"/>
        <v>0</v>
      </c>
      <c r="CU186" s="2">
        <f t="shared" si="93"/>
        <v>0</v>
      </c>
      <c r="CV186" s="2">
        <f t="shared" si="93"/>
        <v>0</v>
      </c>
      <c r="CW186" s="2">
        <f t="shared" si="93"/>
        <v>0</v>
      </c>
      <c r="CX186" s="2">
        <f t="shared" si="93"/>
        <v>0</v>
      </c>
      <c r="CY186" s="2">
        <f t="shared" si="93"/>
        <v>0</v>
      </c>
      <c r="CZ186" s="2">
        <f t="shared" si="93"/>
        <v>0</v>
      </c>
      <c r="DA186" s="2">
        <f t="shared" si="93"/>
        <v>0</v>
      </c>
      <c r="DB186" s="2">
        <f t="shared" si="93"/>
        <v>0</v>
      </c>
      <c r="DC186" s="2">
        <f t="shared" si="93"/>
        <v>0</v>
      </c>
      <c r="DD186" s="2">
        <f t="shared" si="93"/>
        <v>0</v>
      </c>
      <c r="DE186" s="2">
        <f t="shared" si="93"/>
        <v>0</v>
      </c>
      <c r="DF186" s="2">
        <f t="shared" si="93"/>
        <v>0</v>
      </c>
      <c r="DG186" s="3">
        <f t="shared" ref="DG186:EL186" si="94">DG200</f>
        <v>0</v>
      </c>
      <c r="DH186" s="3">
        <f t="shared" si="94"/>
        <v>0</v>
      </c>
      <c r="DI186" s="3">
        <f t="shared" si="94"/>
        <v>0</v>
      </c>
      <c r="DJ186" s="3">
        <f t="shared" si="94"/>
        <v>0</v>
      </c>
      <c r="DK186" s="3">
        <f t="shared" si="94"/>
        <v>0</v>
      </c>
      <c r="DL186" s="3">
        <f t="shared" si="94"/>
        <v>0</v>
      </c>
      <c r="DM186" s="3">
        <f t="shared" si="94"/>
        <v>0</v>
      </c>
      <c r="DN186" s="3">
        <f t="shared" si="94"/>
        <v>0</v>
      </c>
      <c r="DO186" s="3">
        <f t="shared" si="94"/>
        <v>0</v>
      </c>
      <c r="DP186" s="3">
        <f t="shared" si="94"/>
        <v>0</v>
      </c>
      <c r="DQ186" s="3">
        <f t="shared" si="94"/>
        <v>0</v>
      </c>
      <c r="DR186" s="3">
        <f t="shared" si="94"/>
        <v>0</v>
      </c>
      <c r="DS186" s="3">
        <f t="shared" si="94"/>
        <v>0</v>
      </c>
      <c r="DT186" s="3">
        <f t="shared" si="94"/>
        <v>0</v>
      </c>
      <c r="DU186" s="3">
        <f t="shared" si="94"/>
        <v>0</v>
      </c>
      <c r="DV186" s="3">
        <f t="shared" si="94"/>
        <v>0</v>
      </c>
      <c r="DW186" s="3">
        <f t="shared" si="94"/>
        <v>0</v>
      </c>
      <c r="DX186" s="3">
        <f t="shared" si="94"/>
        <v>0</v>
      </c>
      <c r="DY186" s="3">
        <f t="shared" si="94"/>
        <v>0</v>
      </c>
      <c r="DZ186" s="3">
        <f t="shared" si="94"/>
        <v>0</v>
      </c>
      <c r="EA186" s="3">
        <f t="shared" si="94"/>
        <v>0</v>
      </c>
      <c r="EB186" s="3">
        <f t="shared" si="94"/>
        <v>0</v>
      </c>
      <c r="EC186" s="3">
        <f t="shared" si="94"/>
        <v>0</v>
      </c>
      <c r="ED186" s="3">
        <f t="shared" si="94"/>
        <v>0</v>
      </c>
      <c r="EE186" s="3">
        <f t="shared" si="94"/>
        <v>0</v>
      </c>
      <c r="EF186" s="3">
        <f t="shared" si="94"/>
        <v>0</v>
      </c>
      <c r="EG186" s="3">
        <f t="shared" si="94"/>
        <v>0</v>
      </c>
      <c r="EH186" s="3">
        <f t="shared" si="94"/>
        <v>0</v>
      </c>
      <c r="EI186" s="3">
        <f t="shared" si="94"/>
        <v>0</v>
      </c>
      <c r="EJ186" s="3">
        <f t="shared" si="94"/>
        <v>0</v>
      </c>
      <c r="EK186" s="3">
        <f t="shared" si="94"/>
        <v>0</v>
      </c>
      <c r="EL186" s="3">
        <f t="shared" si="94"/>
        <v>0</v>
      </c>
      <c r="EM186" s="3">
        <f t="shared" ref="EM186:FR186" si="95">EM200</f>
        <v>0</v>
      </c>
      <c r="EN186" s="3">
        <f t="shared" si="95"/>
        <v>0</v>
      </c>
      <c r="EO186" s="3">
        <f t="shared" si="95"/>
        <v>0</v>
      </c>
      <c r="EP186" s="3">
        <f t="shared" si="95"/>
        <v>0</v>
      </c>
      <c r="EQ186" s="3">
        <f t="shared" si="95"/>
        <v>0</v>
      </c>
      <c r="ER186" s="3">
        <f t="shared" si="95"/>
        <v>0</v>
      </c>
      <c r="ES186" s="3">
        <f t="shared" si="95"/>
        <v>0</v>
      </c>
      <c r="ET186" s="3">
        <f t="shared" si="95"/>
        <v>0</v>
      </c>
      <c r="EU186" s="3">
        <f t="shared" si="95"/>
        <v>0</v>
      </c>
      <c r="EV186" s="3">
        <f t="shared" si="95"/>
        <v>0</v>
      </c>
      <c r="EW186" s="3">
        <f t="shared" si="95"/>
        <v>0</v>
      </c>
      <c r="EX186" s="3">
        <f t="shared" si="95"/>
        <v>0</v>
      </c>
      <c r="EY186" s="3">
        <f t="shared" si="95"/>
        <v>0</v>
      </c>
      <c r="EZ186" s="3">
        <f t="shared" si="95"/>
        <v>0</v>
      </c>
      <c r="FA186" s="3">
        <f t="shared" si="95"/>
        <v>0</v>
      </c>
      <c r="FB186" s="3">
        <f t="shared" si="95"/>
        <v>0</v>
      </c>
      <c r="FC186" s="3">
        <f t="shared" si="95"/>
        <v>0</v>
      </c>
      <c r="FD186" s="3">
        <f t="shared" si="95"/>
        <v>0</v>
      </c>
      <c r="FE186" s="3">
        <f t="shared" si="95"/>
        <v>0</v>
      </c>
      <c r="FF186" s="3">
        <f t="shared" si="95"/>
        <v>0</v>
      </c>
      <c r="FG186" s="3">
        <f t="shared" si="95"/>
        <v>0</v>
      </c>
      <c r="FH186" s="3">
        <f t="shared" si="95"/>
        <v>0</v>
      </c>
      <c r="FI186" s="3">
        <f t="shared" si="95"/>
        <v>0</v>
      </c>
      <c r="FJ186" s="3">
        <f t="shared" si="95"/>
        <v>0</v>
      </c>
      <c r="FK186" s="3">
        <f t="shared" si="95"/>
        <v>0</v>
      </c>
      <c r="FL186" s="3">
        <f t="shared" si="95"/>
        <v>0</v>
      </c>
      <c r="FM186" s="3">
        <f t="shared" si="95"/>
        <v>0</v>
      </c>
      <c r="FN186" s="3">
        <f t="shared" si="95"/>
        <v>0</v>
      </c>
      <c r="FO186" s="3">
        <f t="shared" si="95"/>
        <v>0</v>
      </c>
      <c r="FP186" s="3">
        <f t="shared" si="95"/>
        <v>0</v>
      </c>
      <c r="FQ186" s="3">
        <f t="shared" si="95"/>
        <v>0</v>
      </c>
      <c r="FR186" s="3">
        <f t="shared" si="95"/>
        <v>0</v>
      </c>
      <c r="FS186" s="3">
        <f t="shared" ref="FS186:GX186" si="96">FS200</f>
        <v>0</v>
      </c>
      <c r="FT186" s="3">
        <f t="shared" si="96"/>
        <v>0</v>
      </c>
      <c r="FU186" s="3">
        <f t="shared" si="96"/>
        <v>0</v>
      </c>
      <c r="FV186" s="3">
        <f t="shared" si="96"/>
        <v>0</v>
      </c>
      <c r="FW186" s="3">
        <f t="shared" si="96"/>
        <v>0</v>
      </c>
      <c r="FX186" s="3">
        <f t="shared" si="96"/>
        <v>0</v>
      </c>
      <c r="FY186" s="3">
        <f t="shared" si="96"/>
        <v>0</v>
      </c>
      <c r="FZ186" s="3">
        <f t="shared" si="96"/>
        <v>0</v>
      </c>
      <c r="GA186" s="3">
        <f t="shared" si="96"/>
        <v>0</v>
      </c>
      <c r="GB186" s="3">
        <f t="shared" si="96"/>
        <v>0</v>
      </c>
      <c r="GC186" s="3">
        <f t="shared" si="96"/>
        <v>0</v>
      </c>
      <c r="GD186" s="3">
        <f t="shared" si="96"/>
        <v>0</v>
      </c>
      <c r="GE186" s="3">
        <f t="shared" si="96"/>
        <v>0</v>
      </c>
      <c r="GF186" s="3">
        <f t="shared" si="96"/>
        <v>0</v>
      </c>
      <c r="GG186" s="3">
        <f t="shared" si="96"/>
        <v>0</v>
      </c>
      <c r="GH186" s="3">
        <f t="shared" si="96"/>
        <v>0</v>
      </c>
      <c r="GI186" s="3">
        <f t="shared" si="96"/>
        <v>0</v>
      </c>
      <c r="GJ186" s="3">
        <f t="shared" si="96"/>
        <v>0</v>
      </c>
      <c r="GK186" s="3">
        <f t="shared" si="96"/>
        <v>0</v>
      </c>
      <c r="GL186" s="3">
        <f t="shared" si="96"/>
        <v>0</v>
      </c>
      <c r="GM186" s="3">
        <f t="shared" si="96"/>
        <v>0</v>
      </c>
      <c r="GN186" s="3">
        <f t="shared" si="96"/>
        <v>0</v>
      </c>
      <c r="GO186" s="3">
        <f t="shared" si="96"/>
        <v>0</v>
      </c>
      <c r="GP186" s="3">
        <f t="shared" si="96"/>
        <v>0</v>
      </c>
      <c r="GQ186" s="3">
        <f t="shared" si="96"/>
        <v>0</v>
      </c>
      <c r="GR186" s="3">
        <f t="shared" si="96"/>
        <v>0</v>
      </c>
      <c r="GS186" s="3">
        <f t="shared" si="96"/>
        <v>0</v>
      </c>
      <c r="GT186" s="3">
        <f t="shared" si="96"/>
        <v>0</v>
      </c>
      <c r="GU186" s="3">
        <f t="shared" si="96"/>
        <v>0</v>
      </c>
      <c r="GV186" s="3">
        <f t="shared" si="96"/>
        <v>0</v>
      </c>
      <c r="GW186" s="3">
        <f t="shared" si="96"/>
        <v>0</v>
      </c>
      <c r="GX186" s="3">
        <f t="shared" si="96"/>
        <v>0</v>
      </c>
    </row>
    <row r="188" spans="1:245" x14ac:dyDescent="0.25">
      <c r="A188">
        <v>17</v>
      </c>
      <c r="B188">
        <v>1</v>
      </c>
      <c r="C188">
        <f>ROW(SmtRes!A30)</f>
        <v>30</v>
      </c>
      <c r="D188">
        <f>ROW(EtalonRes!A30)</f>
        <v>30</v>
      </c>
      <c r="E188" t="s">
        <v>125</v>
      </c>
      <c r="F188" t="s">
        <v>126</v>
      </c>
      <c r="G188" t="s">
        <v>127</v>
      </c>
      <c r="H188" t="s">
        <v>128</v>
      </c>
      <c r="I188">
        <f>ROUND(15/100,9)</f>
        <v>0.15</v>
      </c>
      <c r="J188">
        <v>0</v>
      </c>
      <c r="K188">
        <f>ROUND(15/100,9)</f>
        <v>0.15</v>
      </c>
      <c r="O188">
        <f t="shared" ref="O188:O198" si="97">ROUND(CP188,2)</f>
        <v>48801.71</v>
      </c>
      <c r="P188">
        <f t="shared" ref="P188:P198" si="98">ROUND(CQ188*I188,2)</f>
        <v>2926.72</v>
      </c>
      <c r="Q188">
        <f t="shared" ref="Q188:Q198" si="99">ROUND(CR188*I188,2)</f>
        <v>0</v>
      </c>
      <c r="R188">
        <f t="shared" ref="R188:R198" si="100">ROUND(CS188*I188,2)</f>
        <v>0</v>
      </c>
      <c r="S188">
        <f t="shared" ref="S188:S198" si="101">ROUND(CT188*I188,2)</f>
        <v>45874.99</v>
      </c>
      <c r="T188">
        <f t="shared" ref="T188:T198" si="102">ROUND(CU188*I188,2)</f>
        <v>0</v>
      </c>
      <c r="U188">
        <f t="shared" ref="U188:U198" si="103">CV188*I188</f>
        <v>163.96800000000002</v>
      </c>
      <c r="V188">
        <f t="shared" ref="V188:V198" si="104">CW188*I188</f>
        <v>0</v>
      </c>
      <c r="W188">
        <f t="shared" ref="W188:W198" si="105">ROUND(CX188*I188,2)</f>
        <v>0</v>
      </c>
      <c r="X188">
        <f t="shared" ref="X188:X198" si="106">ROUND(CY188,2)</f>
        <v>32112.49</v>
      </c>
      <c r="Y188">
        <f t="shared" ref="Y188:Y198" si="107">ROUND(CZ188,2)</f>
        <v>4587.5</v>
      </c>
      <c r="AA188">
        <v>75539646</v>
      </c>
      <c r="AB188">
        <f t="shared" ref="AB188:AB198" si="108">ROUND((AC188+AD188+AF188),6)</f>
        <v>325344.71999999997</v>
      </c>
      <c r="AC188">
        <f>ROUND(((ES188*122)),6)</f>
        <v>19511.46</v>
      </c>
      <c r="AD188">
        <f>ROUND(((((ET188*122))-((EU188*122)))+AE188),6)</f>
        <v>0</v>
      </c>
      <c r="AE188">
        <f>ROUND(((EU188*122)),6)</f>
        <v>0</v>
      </c>
      <c r="AF188">
        <f>ROUND(((EV188*122)),6)</f>
        <v>305833.26</v>
      </c>
      <c r="AG188">
        <f t="shared" ref="AG188:AG198" si="109">ROUND((AP188),6)</f>
        <v>0</v>
      </c>
      <c r="AH188">
        <f>((EW188*122))</f>
        <v>1093.1200000000001</v>
      </c>
      <c r="AI188">
        <f>((EX188*122))</f>
        <v>0</v>
      </c>
      <c r="AJ188">
        <f t="shared" ref="AJ188:AJ198" si="110">(AS188)</f>
        <v>0</v>
      </c>
      <c r="AK188">
        <v>2666.76</v>
      </c>
      <c r="AL188">
        <v>159.93</v>
      </c>
      <c r="AM188">
        <v>0</v>
      </c>
      <c r="AN188">
        <v>0</v>
      </c>
      <c r="AO188">
        <v>2506.83</v>
      </c>
      <c r="AP188">
        <v>0</v>
      </c>
      <c r="AQ188">
        <v>8.9600000000000009</v>
      </c>
      <c r="AR188">
        <v>0</v>
      </c>
      <c r="AS188">
        <v>0</v>
      </c>
      <c r="AT188">
        <v>70</v>
      </c>
      <c r="AU188">
        <v>10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129</v>
      </c>
      <c r="BM188">
        <v>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10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ref="CP188:CP198" si="111">(P188+Q188+S188)</f>
        <v>48801.71</v>
      </c>
      <c r="CQ188">
        <f t="shared" ref="CQ188:CQ198" si="112">(AC188*BC188*AW188)</f>
        <v>19511.46</v>
      </c>
      <c r="CR188">
        <f>(((((ET188*122))*BB188-((EU188*122))*BS188)+AE188*BS188)*AV188)</f>
        <v>0</v>
      </c>
      <c r="CS188">
        <f t="shared" ref="CS188:CS198" si="113">(AE188*BS188*AV188)</f>
        <v>0</v>
      </c>
      <c r="CT188">
        <f t="shared" ref="CT188:CT198" si="114">(AF188*BA188*AV188)</f>
        <v>305833.26</v>
      </c>
      <c r="CU188">
        <f t="shared" ref="CU188:CU198" si="115">AG188</f>
        <v>0</v>
      </c>
      <c r="CV188">
        <f t="shared" ref="CV188:CV198" si="116">(AH188*AV188)</f>
        <v>1093.1200000000001</v>
      </c>
      <c r="CW188">
        <f t="shared" ref="CW188:CW198" si="117">AI188</f>
        <v>0</v>
      </c>
      <c r="CX188">
        <f t="shared" ref="CX188:CX198" si="118">AJ188</f>
        <v>0</v>
      </c>
      <c r="CY188">
        <f t="shared" ref="CY188:CY198" si="119">((S188*BZ188)/100)</f>
        <v>32112.492999999999</v>
      </c>
      <c r="CZ188">
        <f t="shared" ref="CZ188:CZ198" si="120">((S188*CA188)/100)</f>
        <v>4587.4989999999998</v>
      </c>
      <c r="DC188" t="s">
        <v>3</v>
      </c>
      <c r="DD188" t="s">
        <v>20</v>
      </c>
      <c r="DE188" t="s">
        <v>20</v>
      </c>
      <c r="DF188" t="s">
        <v>20</v>
      </c>
      <c r="DG188" t="s">
        <v>20</v>
      </c>
      <c r="DH188" t="s">
        <v>3</v>
      </c>
      <c r="DI188" t="s">
        <v>20</v>
      </c>
      <c r="DJ188" t="s">
        <v>20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128</v>
      </c>
      <c r="DW188" t="s">
        <v>128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75226705</v>
      </c>
      <c r="EF188">
        <v>1</v>
      </c>
      <c r="EG188" t="s">
        <v>21</v>
      </c>
      <c r="EH188">
        <v>0</v>
      </c>
      <c r="EI188" t="s">
        <v>3</v>
      </c>
      <c r="EJ188">
        <v>4</v>
      </c>
      <c r="EK188">
        <v>0</v>
      </c>
      <c r="EL188" t="s">
        <v>22</v>
      </c>
      <c r="EM188" t="s">
        <v>23</v>
      </c>
      <c r="EO188" t="s">
        <v>3</v>
      </c>
      <c r="EQ188">
        <v>0</v>
      </c>
      <c r="ER188">
        <v>2666.76</v>
      </c>
      <c r="ES188">
        <v>159.93</v>
      </c>
      <c r="ET188">
        <v>0</v>
      </c>
      <c r="EU188">
        <v>0</v>
      </c>
      <c r="EV188">
        <v>2506.83</v>
      </c>
      <c r="EW188">
        <v>8.9600000000000009</v>
      </c>
      <c r="EX188">
        <v>0</v>
      </c>
      <c r="EY188">
        <v>0</v>
      </c>
      <c r="FQ188">
        <v>0</v>
      </c>
      <c r="FR188">
        <f t="shared" ref="FR188:FR198" si="121">ROUND(IF(BI188=3,GM188,0),2)</f>
        <v>0</v>
      </c>
      <c r="FS188">
        <v>0</v>
      </c>
      <c r="FX188">
        <v>70</v>
      </c>
      <c r="FY188">
        <v>10</v>
      </c>
      <c r="GA188" t="s">
        <v>3</v>
      </c>
      <c r="GD188">
        <v>0</v>
      </c>
      <c r="GF188">
        <v>-2063491238</v>
      </c>
      <c r="GG188">
        <v>2</v>
      </c>
      <c r="GH188">
        <v>1</v>
      </c>
      <c r="GI188">
        <v>-2</v>
      </c>
      <c r="GJ188">
        <v>0</v>
      </c>
      <c r="GK188">
        <f>ROUND(R188*(R12)/100,2)</f>
        <v>0</v>
      </c>
      <c r="GL188">
        <f t="shared" ref="GL188:GL198" si="122">ROUND(IF(AND(BH188=3,BI188=3,FS188&lt;&gt;0),P188,0),2)</f>
        <v>0</v>
      </c>
      <c r="GM188">
        <f t="shared" ref="GM188:GM198" si="123">ROUND(O188+X188+Y188+GK188,2)+GX188</f>
        <v>85501.7</v>
      </c>
      <c r="GN188">
        <f t="shared" ref="GN188:GN198" si="124">IF(OR(BI188=0,BI188=1),GM188-GX188,0)</f>
        <v>0</v>
      </c>
      <c r="GO188">
        <f t="shared" ref="GO188:GO198" si="125">IF(BI188=2,GM188-GX188,0)</f>
        <v>0</v>
      </c>
      <c r="GP188">
        <f t="shared" ref="GP188:GP198" si="126">IF(BI188=4,GM188-GX188,0)</f>
        <v>85501.7</v>
      </c>
      <c r="GR188">
        <v>0</v>
      </c>
      <c r="GS188">
        <v>3</v>
      </c>
      <c r="GT188">
        <v>0</v>
      </c>
      <c r="GU188" t="s">
        <v>3</v>
      </c>
      <c r="GV188">
        <f t="shared" ref="GV188:GV198" si="127">ROUND((GT188),6)</f>
        <v>0</v>
      </c>
      <c r="GW188">
        <v>1</v>
      </c>
      <c r="GX188">
        <f t="shared" ref="GX188:GX198" si="128">ROUND(HC188*I188,2)</f>
        <v>0</v>
      </c>
      <c r="HA188">
        <v>0</v>
      </c>
      <c r="HB188">
        <v>0</v>
      </c>
      <c r="HC188">
        <f t="shared" ref="HC188:HC198" si="129"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5">
      <c r="A189">
        <v>18</v>
      </c>
      <c r="B189">
        <v>1</v>
      </c>
      <c r="C189">
        <v>30</v>
      </c>
      <c r="E189" t="s">
        <v>130</v>
      </c>
      <c r="F189" t="s">
        <v>25</v>
      </c>
      <c r="G189" t="s">
        <v>26</v>
      </c>
      <c r="H189" t="s">
        <v>27</v>
      </c>
      <c r="I189">
        <f>I188*J189</f>
        <v>-6.4050000000000002</v>
      </c>
      <c r="J189">
        <v>-42.7</v>
      </c>
      <c r="K189">
        <v>-0.35</v>
      </c>
      <c r="O189">
        <f t="shared" si="97"/>
        <v>-319.16000000000003</v>
      </c>
      <c r="P189">
        <f t="shared" si="98"/>
        <v>-319.16000000000003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7"/>
        <v>0</v>
      </c>
      <c r="AA189">
        <v>75539646</v>
      </c>
      <c r="AB189">
        <f t="shared" si="108"/>
        <v>49.83</v>
      </c>
      <c r="AC189">
        <f>ROUND((ES189),6)</f>
        <v>49.83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09"/>
        <v>0</v>
      </c>
      <c r="AH189">
        <f>(EW189)</f>
        <v>0</v>
      </c>
      <c r="AI189">
        <f>(EX189)</f>
        <v>0</v>
      </c>
      <c r="AJ189">
        <f t="shared" si="110"/>
        <v>0</v>
      </c>
      <c r="AK189">
        <v>49.83</v>
      </c>
      <c r="AL189">
        <v>49.83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70</v>
      </c>
      <c r="AU189">
        <v>10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4</v>
      </c>
      <c r="BJ189" t="s">
        <v>28</v>
      </c>
      <c r="BM189">
        <v>0</v>
      </c>
      <c r="BN189">
        <v>0</v>
      </c>
      <c r="BO189" t="s">
        <v>3</v>
      </c>
      <c r="BP189">
        <v>0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70</v>
      </c>
      <c r="CA189">
        <v>10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1"/>
        <v>-319.16000000000003</v>
      </c>
      <c r="CQ189">
        <f t="shared" si="112"/>
        <v>49.83</v>
      </c>
      <c r="CR189">
        <f>((((ET189)*BB189-(EU189)*BS189)+AE189*BS189)*AV189)</f>
        <v>0</v>
      </c>
      <c r="CS189">
        <f t="shared" si="113"/>
        <v>0</v>
      </c>
      <c r="CT189">
        <f t="shared" si="114"/>
        <v>0</v>
      </c>
      <c r="CU189">
        <f t="shared" si="115"/>
        <v>0</v>
      </c>
      <c r="CV189">
        <f t="shared" si="116"/>
        <v>0</v>
      </c>
      <c r="CW189">
        <f t="shared" si="117"/>
        <v>0</v>
      </c>
      <c r="CX189">
        <f t="shared" si="118"/>
        <v>0</v>
      </c>
      <c r="CY189">
        <f t="shared" si="119"/>
        <v>0</v>
      </c>
      <c r="CZ189">
        <f t="shared" si="12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27</v>
      </c>
      <c r="DW189" t="s">
        <v>27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75226705</v>
      </c>
      <c r="EF189">
        <v>1</v>
      </c>
      <c r="EG189" t="s">
        <v>21</v>
      </c>
      <c r="EH189">
        <v>0</v>
      </c>
      <c r="EI189" t="s">
        <v>3</v>
      </c>
      <c r="EJ189">
        <v>4</v>
      </c>
      <c r="EK189">
        <v>0</v>
      </c>
      <c r="EL189" t="s">
        <v>22</v>
      </c>
      <c r="EM189" t="s">
        <v>23</v>
      </c>
      <c r="EO189" t="s">
        <v>3</v>
      </c>
      <c r="EQ189">
        <v>0</v>
      </c>
      <c r="ER189">
        <v>49.83</v>
      </c>
      <c r="ES189">
        <v>49.83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21"/>
        <v>0</v>
      </c>
      <c r="FS189">
        <v>0</v>
      </c>
      <c r="FX189">
        <v>70</v>
      </c>
      <c r="FY189">
        <v>10</v>
      </c>
      <c r="GA189" t="s">
        <v>3</v>
      </c>
      <c r="GD189">
        <v>0</v>
      </c>
      <c r="GF189">
        <v>973433911</v>
      </c>
      <c r="GG189">
        <v>2</v>
      </c>
      <c r="GH189">
        <v>1</v>
      </c>
      <c r="GI189">
        <v>-2</v>
      </c>
      <c r="GJ189">
        <v>0</v>
      </c>
      <c r="GK189">
        <f>ROUND(R189*(R12)/100,2)</f>
        <v>0</v>
      </c>
      <c r="GL189">
        <f t="shared" si="122"/>
        <v>0</v>
      </c>
      <c r="GM189">
        <f t="shared" si="123"/>
        <v>-319.16000000000003</v>
      </c>
      <c r="GN189">
        <f t="shared" si="124"/>
        <v>0</v>
      </c>
      <c r="GO189">
        <f t="shared" si="125"/>
        <v>0</v>
      </c>
      <c r="GP189">
        <f t="shared" si="126"/>
        <v>-319.16000000000003</v>
      </c>
      <c r="GR189">
        <v>0</v>
      </c>
      <c r="GS189">
        <v>3</v>
      </c>
      <c r="GT189">
        <v>0</v>
      </c>
      <c r="GU189" t="s">
        <v>3</v>
      </c>
      <c r="GV189">
        <f t="shared" si="127"/>
        <v>0</v>
      </c>
      <c r="GW189">
        <v>1</v>
      </c>
      <c r="GX189">
        <f t="shared" si="128"/>
        <v>0</v>
      </c>
      <c r="HA189">
        <v>0</v>
      </c>
      <c r="HB189">
        <v>0</v>
      </c>
      <c r="HC189">
        <f t="shared" si="129"/>
        <v>0</v>
      </c>
      <c r="HE189" t="s">
        <v>3</v>
      </c>
      <c r="HF189" t="s">
        <v>3</v>
      </c>
      <c r="HM189" t="s">
        <v>20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5">
      <c r="A190">
        <v>17</v>
      </c>
      <c r="B190">
        <v>1</v>
      </c>
      <c r="C190">
        <f>ROW(SmtRes!A34)</f>
        <v>34</v>
      </c>
      <c r="D190">
        <f>ROW(EtalonRes!A34)</f>
        <v>34</v>
      </c>
      <c r="E190" t="s">
        <v>131</v>
      </c>
      <c r="F190" t="s">
        <v>132</v>
      </c>
      <c r="G190" t="s">
        <v>133</v>
      </c>
      <c r="H190" t="s">
        <v>128</v>
      </c>
      <c r="I190">
        <f>ROUND(33/100,9)</f>
        <v>0.33</v>
      </c>
      <c r="J190">
        <v>0</v>
      </c>
      <c r="K190">
        <f>ROUND(33/100,9)</f>
        <v>0.33</v>
      </c>
      <c r="O190">
        <f t="shared" si="97"/>
        <v>61358.25</v>
      </c>
      <c r="P190">
        <f t="shared" si="98"/>
        <v>5714.5</v>
      </c>
      <c r="Q190">
        <f t="shared" si="99"/>
        <v>0</v>
      </c>
      <c r="R190">
        <f t="shared" si="100"/>
        <v>0</v>
      </c>
      <c r="S190">
        <f t="shared" si="101"/>
        <v>55643.75</v>
      </c>
      <c r="T190">
        <f t="shared" si="102"/>
        <v>0</v>
      </c>
      <c r="U190">
        <f t="shared" si="103"/>
        <v>198.88440000000003</v>
      </c>
      <c r="V190">
        <f t="shared" si="104"/>
        <v>0</v>
      </c>
      <c r="W190">
        <f t="shared" si="105"/>
        <v>0</v>
      </c>
      <c r="X190">
        <f t="shared" si="106"/>
        <v>38950.629999999997</v>
      </c>
      <c r="Y190">
        <f t="shared" si="107"/>
        <v>5564.38</v>
      </c>
      <c r="AA190">
        <v>75539646</v>
      </c>
      <c r="AB190">
        <f t="shared" si="108"/>
        <v>185934.1</v>
      </c>
      <c r="AC190">
        <f>ROUND(((ES190*122)),6)</f>
        <v>17316.68</v>
      </c>
      <c r="AD190">
        <f>ROUND(((((ET190*122))-((EU190*122)))+AE190),6)</f>
        <v>0</v>
      </c>
      <c r="AE190">
        <f>ROUND(((EU190*122)),6)</f>
        <v>0</v>
      </c>
      <c r="AF190">
        <f>ROUND(((EV190*122)),6)</f>
        <v>168617.42</v>
      </c>
      <c r="AG190">
        <f t="shared" si="109"/>
        <v>0</v>
      </c>
      <c r="AH190">
        <f>((EW190*122))</f>
        <v>602.68000000000006</v>
      </c>
      <c r="AI190">
        <f>((EX190*122))</f>
        <v>0</v>
      </c>
      <c r="AJ190">
        <f t="shared" si="110"/>
        <v>0</v>
      </c>
      <c r="AK190">
        <v>1524.05</v>
      </c>
      <c r="AL190">
        <v>141.94</v>
      </c>
      <c r="AM190">
        <v>0</v>
      </c>
      <c r="AN190">
        <v>0</v>
      </c>
      <c r="AO190">
        <v>1382.11</v>
      </c>
      <c r="AP190">
        <v>0</v>
      </c>
      <c r="AQ190">
        <v>4.9400000000000004</v>
      </c>
      <c r="AR190">
        <v>0</v>
      </c>
      <c r="AS190">
        <v>0</v>
      </c>
      <c r="AT190">
        <v>70</v>
      </c>
      <c r="AU190">
        <v>10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134</v>
      </c>
      <c r="BM190">
        <v>0</v>
      </c>
      <c r="BN190">
        <v>0</v>
      </c>
      <c r="BO190" t="s">
        <v>3</v>
      </c>
      <c r="BP190">
        <v>0</v>
      </c>
      <c r="BQ190">
        <v>1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10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1"/>
        <v>61358.25</v>
      </c>
      <c r="CQ190">
        <f t="shared" si="112"/>
        <v>17316.68</v>
      </c>
      <c r="CR190">
        <f>(((((ET190*122))*BB190-((EU190*122))*BS190)+AE190*BS190)*AV190)</f>
        <v>0</v>
      </c>
      <c r="CS190">
        <f t="shared" si="113"/>
        <v>0</v>
      </c>
      <c r="CT190">
        <f t="shared" si="114"/>
        <v>168617.42</v>
      </c>
      <c r="CU190">
        <f t="shared" si="115"/>
        <v>0</v>
      </c>
      <c r="CV190">
        <f t="shared" si="116"/>
        <v>602.68000000000006</v>
      </c>
      <c r="CW190">
        <f t="shared" si="117"/>
        <v>0</v>
      </c>
      <c r="CX190">
        <f t="shared" si="118"/>
        <v>0</v>
      </c>
      <c r="CY190">
        <f t="shared" si="119"/>
        <v>38950.625</v>
      </c>
      <c r="CZ190">
        <f t="shared" si="120"/>
        <v>5564.375</v>
      </c>
      <c r="DC190" t="s">
        <v>3</v>
      </c>
      <c r="DD190" t="s">
        <v>20</v>
      </c>
      <c r="DE190" t="s">
        <v>20</v>
      </c>
      <c r="DF190" t="s">
        <v>20</v>
      </c>
      <c r="DG190" t="s">
        <v>20</v>
      </c>
      <c r="DH190" t="s">
        <v>3</v>
      </c>
      <c r="DI190" t="s">
        <v>20</v>
      </c>
      <c r="DJ190" t="s">
        <v>20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128</v>
      </c>
      <c r="DW190" t="s">
        <v>128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75226705</v>
      </c>
      <c r="EF190">
        <v>1</v>
      </c>
      <c r="EG190" t="s">
        <v>21</v>
      </c>
      <c r="EH190">
        <v>0</v>
      </c>
      <c r="EI190" t="s">
        <v>3</v>
      </c>
      <c r="EJ190">
        <v>4</v>
      </c>
      <c r="EK190">
        <v>0</v>
      </c>
      <c r="EL190" t="s">
        <v>22</v>
      </c>
      <c r="EM190" t="s">
        <v>23</v>
      </c>
      <c r="EO190" t="s">
        <v>3</v>
      </c>
      <c r="EQ190">
        <v>0</v>
      </c>
      <c r="ER190">
        <v>1524.05</v>
      </c>
      <c r="ES190">
        <v>141.94</v>
      </c>
      <c r="ET190">
        <v>0</v>
      </c>
      <c r="EU190">
        <v>0</v>
      </c>
      <c r="EV190">
        <v>1382.11</v>
      </c>
      <c r="EW190">
        <v>4.9400000000000004</v>
      </c>
      <c r="EX190">
        <v>0</v>
      </c>
      <c r="EY190">
        <v>0</v>
      </c>
      <c r="FQ190">
        <v>0</v>
      </c>
      <c r="FR190">
        <f t="shared" si="121"/>
        <v>0</v>
      </c>
      <c r="FS190">
        <v>0</v>
      </c>
      <c r="FX190">
        <v>70</v>
      </c>
      <c r="FY190">
        <v>10</v>
      </c>
      <c r="GA190" t="s">
        <v>3</v>
      </c>
      <c r="GD190">
        <v>0</v>
      </c>
      <c r="GF190">
        <v>-662962953</v>
      </c>
      <c r="GG190">
        <v>2</v>
      </c>
      <c r="GH190">
        <v>1</v>
      </c>
      <c r="GI190">
        <v>-2</v>
      </c>
      <c r="GJ190">
        <v>0</v>
      </c>
      <c r="GK190">
        <f>ROUND(R190*(R12)/100,2)</f>
        <v>0</v>
      </c>
      <c r="GL190">
        <f t="shared" si="122"/>
        <v>0</v>
      </c>
      <c r="GM190">
        <f t="shared" si="123"/>
        <v>105873.26</v>
      </c>
      <c r="GN190">
        <f t="shared" si="124"/>
        <v>0</v>
      </c>
      <c r="GO190">
        <f t="shared" si="125"/>
        <v>0</v>
      </c>
      <c r="GP190">
        <f t="shared" si="126"/>
        <v>105873.26</v>
      </c>
      <c r="GR190">
        <v>0</v>
      </c>
      <c r="GS190">
        <v>3</v>
      </c>
      <c r="GT190">
        <v>0</v>
      </c>
      <c r="GU190" t="s">
        <v>3</v>
      </c>
      <c r="GV190">
        <f t="shared" si="127"/>
        <v>0</v>
      </c>
      <c r="GW190">
        <v>1</v>
      </c>
      <c r="GX190">
        <f t="shared" si="128"/>
        <v>0</v>
      </c>
      <c r="HA190">
        <v>0</v>
      </c>
      <c r="HB190">
        <v>0</v>
      </c>
      <c r="HC190">
        <f t="shared" si="12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5">
      <c r="A191">
        <v>18</v>
      </c>
      <c r="B191">
        <v>1</v>
      </c>
      <c r="C191">
        <v>34</v>
      </c>
      <c r="E191" t="s">
        <v>135</v>
      </c>
      <c r="F191" t="s">
        <v>25</v>
      </c>
      <c r="G191" t="s">
        <v>26</v>
      </c>
      <c r="H191" t="s">
        <v>27</v>
      </c>
      <c r="I191">
        <f>I190*J191</f>
        <v>-12.078000000000001</v>
      </c>
      <c r="J191">
        <v>-36.6</v>
      </c>
      <c r="K191">
        <v>-0.3</v>
      </c>
      <c r="O191">
        <f t="shared" si="97"/>
        <v>-601.85</v>
      </c>
      <c r="P191">
        <f t="shared" si="98"/>
        <v>-601.85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7"/>
        <v>0</v>
      </c>
      <c r="AA191">
        <v>75539646</v>
      </c>
      <c r="AB191">
        <f t="shared" si="108"/>
        <v>49.83</v>
      </c>
      <c r="AC191">
        <f>ROUND((ES191),6)</f>
        <v>49.83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09"/>
        <v>0</v>
      </c>
      <c r="AH191">
        <f>(EW191)</f>
        <v>0</v>
      </c>
      <c r="AI191">
        <f>(EX191)</f>
        <v>0</v>
      </c>
      <c r="AJ191">
        <f t="shared" si="110"/>
        <v>0</v>
      </c>
      <c r="AK191">
        <v>49.83</v>
      </c>
      <c r="AL191">
        <v>49.83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4</v>
      </c>
      <c r="BJ191" t="s">
        <v>28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1"/>
        <v>-601.85</v>
      </c>
      <c r="CQ191">
        <f t="shared" si="112"/>
        <v>49.83</v>
      </c>
      <c r="CR191">
        <f>((((ET191)*BB191-(EU191)*BS191)+AE191*BS191)*AV191)</f>
        <v>0</v>
      </c>
      <c r="CS191">
        <f t="shared" si="113"/>
        <v>0</v>
      </c>
      <c r="CT191">
        <f t="shared" si="114"/>
        <v>0</v>
      </c>
      <c r="CU191">
        <f t="shared" si="115"/>
        <v>0</v>
      </c>
      <c r="CV191">
        <f t="shared" si="116"/>
        <v>0</v>
      </c>
      <c r="CW191">
        <f t="shared" si="117"/>
        <v>0</v>
      </c>
      <c r="CX191">
        <f t="shared" si="118"/>
        <v>0</v>
      </c>
      <c r="CY191">
        <f t="shared" si="119"/>
        <v>0</v>
      </c>
      <c r="CZ191">
        <f t="shared" si="120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27</v>
      </c>
      <c r="DW191" t="s">
        <v>27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49.83</v>
      </c>
      <c r="ES191">
        <v>49.83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21"/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973433911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si="122"/>
        <v>0</v>
      </c>
      <c r="GM191">
        <f t="shared" si="123"/>
        <v>-601.85</v>
      </c>
      <c r="GN191">
        <f t="shared" si="124"/>
        <v>0</v>
      </c>
      <c r="GO191">
        <f t="shared" si="125"/>
        <v>0</v>
      </c>
      <c r="GP191">
        <f t="shared" si="126"/>
        <v>-601.85</v>
      </c>
      <c r="GR191">
        <v>0</v>
      </c>
      <c r="GS191">
        <v>3</v>
      </c>
      <c r="GT191">
        <v>0</v>
      </c>
      <c r="GU191" t="s">
        <v>3</v>
      </c>
      <c r="GV191">
        <f t="shared" si="127"/>
        <v>0</v>
      </c>
      <c r="GW191">
        <v>1</v>
      </c>
      <c r="GX191">
        <f t="shared" si="128"/>
        <v>0</v>
      </c>
      <c r="HA191">
        <v>0</v>
      </c>
      <c r="HB191">
        <v>0</v>
      </c>
      <c r="HC191">
        <f t="shared" si="129"/>
        <v>0</v>
      </c>
      <c r="HE191" t="s">
        <v>3</v>
      </c>
      <c r="HF191" t="s">
        <v>3</v>
      </c>
      <c r="HM191" t="s">
        <v>20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5">
      <c r="A192">
        <v>17</v>
      </c>
      <c r="B192">
        <v>1</v>
      </c>
      <c r="C192">
        <f>ROW(SmtRes!A38)</f>
        <v>38</v>
      </c>
      <c r="D192">
        <f>ROW(EtalonRes!A38)</f>
        <v>38</v>
      </c>
      <c r="E192" t="s">
        <v>136</v>
      </c>
      <c r="F192" t="s">
        <v>132</v>
      </c>
      <c r="G192" t="s">
        <v>137</v>
      </c>
      <c r="H192" t="s">
        <v>128</v>
      </c>
      <c r="I192">
        <f>ROUND(14/100,9)</f>
        <v>0.14000000000000001</v>
      </c>
      <c r="J192">
        <v>0</v>
      </c>
      <c r="K192">
        <f>ROUND(14/100,9)</f>
        <v>0.14000000000000001</v>
      </c>
      <c r="O192">
        <f t="shared" si="97"/>
        <v>26030.78</v>
      </c>
      <c r="P192">
        <f t="shared" si="98"/>
        <v>2424.34</v>
      </c>
      <c r="Q192">
        <f t="shared" si="99"/>
        <v>0</v>
      </c>
      <c r="R192">
        <f t="shared" si="100"/>
        <v>0</v>
      </c>
      <c r="S192">
        <f t="shared" si="101"/>
        <v>23606.44</v>
      </c>
      <c r="T192">
        <f t="shared" si="102"/>
        <v>0</v>
      </c>
      <c r="U192">
        <f t="shared" si="103"/>
        <v>84.375200000000021</v>
      </c>
      <c r="V192">
        <f t="shared" si="104"/>
        <v>0</v>
      </c>
      <c r="W192">
        <f t="shared" si="105"/>
        <v>0</v>
      </c>
      <c r="X192">
        <f t="shared" si="106"/>
        <v>16524.509999999998</v>
      </c>
      <c r="Y192">
        <f t="shared" si="107"/>
        <v>2360.64</v>
      </c>
      <c r="AA192">
        <v>75539646</v>
      </c>
      <c r="AB192">
        <f t="shared" si="108"/>
        <v>185934.1</v>
      </c>
      <c r="AC192">
        <f>ROUND(((ES192*122)),6)</f>
        <v>17316.68</v>
      </c>
      <c r="AD192">
        <f>ROUND(((((ET192*122))-((EU192*122)))+AE192),6)</f>
        <v>0</v>
      </c>
      <c r="AE192">
        <f>ROUND(((EU192*122)),6)</f>
        <v>0</v>
      </c>
      <c r="AF192">
        <f>ROUND(((EV192*122)),6)</f>
        <v>168617.42</v>
      </c>
      <c r="AG192">
        <f t="shared" si="109"/>
        <v>0</v>
      </c>
      <c r="AH192">
        <f>((EW192*122))</f>
        <v>602.68000000000006</v>
      </c>
      <c r="AI192">
        <f>((EX192*122))</f>
        <v>0</v>
      </c>
      <c r="AJ192">
        <f t="shared" si="110"/>
        <v>0</v>
      </c>
      <c r="AK192">
        <v>1524.05</v>
      </c>
      <c r="AL192">
        <v>141.94</v>
      </c>
      <c r="AM192">
        <v>0</v>
      </c>
      <c r="AN192">
        <v>0</v>
      </c>
      <c r="AO192">
        <v>1382.11</v>
      </c>
      <c r="AP192">
        <v>0</v>
      </c>
      <c r="AQ192">
        <v>4.9400000000000004</v>
      </c>
      <c r="AR192">
        <v>0</v>
      </c>
      <c r="AS192">
        <v>0</v>
      </c>
      <c r="AT192">
        <v>70</v>
      </c>
      <c r="AU192">
        <v>10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134</v>
      </c>
      <c r="BM192">
        <v>0</v>
      </c>
      <c r="BN192">
        <v>0</v>
      </c>
      <c r="BO192" t="s">
        <v>3</v>
      </c>
      <c r="BP192">
        <v>0</v>
      </c>
      <c r="BQ192">
        <v>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10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1"/>
        <v>26030.78</v>
      </c>
      <c r="CQ192">
        <f t="shared" si="112"/>
        <v>17316.68</v>
      </c>
      <c r="CR192">
        <f>(((((ET192*122))*BB192-((EU192*122))*BS192)+AE192*BS192)*AV192)</f>
        <v>0</v>
      </c>
      <c r="CS192">
        <f t="shared" si="113"/>
        <v>0</v>
      </c>
      <c r="CT192">
        <f t="shared" si="114"/>
        <v>168617.42</v>
      </c>
      <c r="CU192">
        <f t="shared" si="115"/>
        <v>0</v>
      </c>
      <c r="CV192">
        <f t="shared" si="116"/>
        <v>602.68000000000006</v>
      </c>
      <c r="CW192">
        <f t="shared" si="117"/>
        <v>0</v>
      </c>
      <c r="CX192">
        <f t="shared" si="118"/>
        <v>0</v>
      </c>
      <c r="CY192">
        <f t="shared" si="119"/>
        <v>16524.507999999998</v>
      </c>
      <c r="CZ192">
        <f t="shared" si="120"/>
        <v>2360.6439999999998</v>
      </c>
      <c r="DC192" t="s">
        <v>3</v>
      </c>
      <c r="DD192" t="s">
        <v>20</v>
      </c>
      <c r="DE192" t="s">
        <v>20</v>
      </c>
      <c r="DF192" t="s">
        <v>20</v>
      </c>
      <c r="DG192" t="s">
        <v>20</v>
      </c>
      <c r="DH192" t="s">
        <v>3</v>
      </c>
      <c r="DI192" t="s">
        <v>20</v>
      </c>
      <c r="DJ192" t="s">
        <v>20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128</v>
      </c>
      <c r="DW192" t="s">
        <v>128</v>
      </c>
      <c r="DX192">
        <v>100</v>
      </c>
      <c r="DZ192" t="s">
        <v>3</v>
      </c>
      <c r="EA192" t="s">
        <v>3</v>
      </c>
      <c r="EB192" t="s">
        <v>3</v>
      </c>
      <c r="EC192" t="s">
        <v>3</v>
      </c>
      <c r="EE192">
        <v>75226705</v>
      </c>
      <c r="EF192">
        <v>1</v>
      </c>
      <c r="EG192" t="s">
        <v>21</v>
      </c>
      <c r="EH192">
        <v>0</v>
      </c>
      <c r="EI192" t="s">
        <v>3</v>
      </c>
      <c r="EJ192">
        <v>4</v>
      </c>
      <c r="EK192">
        <v>0</v>
      </c>
      <c r="EL192" t="s">
        <v>22</v>
      </c>
      <c r="EM192" t="s">
        <v>23</v>
      </c>
      <c r="EO192" t="s">
        <v>3</v>
      </c>
      <c r="EQ192">
        <v>0</v>
      </c>
      <c r="ER192">
        <v>1524.05</v>
      </c>
      <c r="ES192">
        <v>141.94</v>
      </c>
      <c r="ET192">
        <v>0</v>
      </c>
      <c r="EU192">
        <v>0</v>
      </c>
      <c r="EV192">
        <v>1382.11</v>
      </c>
      <c r="EW192">
        <v>4.9400000000000004</v>
      </c>
      <c r="EX192">
        <v>0</v>
      </c>
      <c r="EY192">
        <v>0</v>
      </c>
      <c r="FQ192">
        <v>0</v>
      </c>
      <c r="FR192">
        <f t="shared" si="121"/>
        <v>0</v>
      </c>
      <c r="FS192">
        <v>0</v>
      </c>
      <c r="FX192">
        <v>70</v>
      </c>
      <c r="FY192">
        <v>10</v>
      </c>
      <c r="GA192" t="s">
        <v>3</v>
      </c>
      <c r="GD192">
        <v>0</v>
      </c>
      <c r="GF192">
        <v>991717749</v>
      </c>
      <c r="GG192">
        <v>2</v>
      </c>
      <c r="GH192">
        <v>1</v>
      </c>
      <c r="GI192">
        <v>-2</v>
      </c>
      <c r="GJ192">
        <v>0</v>
      </c>
      <c r="GK192">
        <f>ROUND(R192*(R12)/100,2)</f>
        <v>0</v>
      </c>
      <c r="GL192">
        <f t="shared" si="122"/>
        <v>0</v>
      </c>
      <c r="GM192">
        <f t="shared" si="123"/>
        <v>44915.93</v>
      </c>
      <c r="GN192">
        <f t="shared" si="124"/>
        <v>0</v>
      </c>
      <c r="GO192">
        <f t="shared" si="125"/>
        <v>0</v>
      </c>
      <c r="GP192">
        <f t="shared" si="126"/>
        <v>44915.93</v>
      </c>
      <c r="GR192">
        <v>0</v>
      </c>
      <c r="GS192">
        <v>3</v>
      </c>
      <c r="GT192">
        <v>0</v>
      </c>
      <c r="GU192" t="s">
        <v>3</v>
      </c>
      <c r="GV192">
        <f t="shared" si="127"/>
        <v>0</v>
      </c>
      <c r="GW192">
        <v>1</v>
      </c>
      <c r="GX192">
        <f t="shared" si="128"/>
        <v>0</v>
      </c>
      <c r="HA192">
        <v>0</v>
      </c>
      <c r="HB192">
        <v>0</v>
      </c>
      <c r="HC192">
        <f t="shared" si="12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5">
      <c r="A193">
        <v>18</v>
      </c>
      <c r="B193">
        <v>1</v>
      </c>
      <c r="C193">
        <v>38</v>
      </c>
      <c r="E193" t="s">
        <v>138</v>
      </c>
      <c r="F193" t="s">
        <v>25</v>
      </c>
      <c r="G193" t="s">
        <v>26</v>
      </c>
      <c r="H193" t="s">
        <v>27</v>
      </c>
      <c r="I193">
        <f>I192*J193</f>
        <v>-5.1240000000000006</v>
      </c>
      <c r="J193">
        <v>-36.6</v>
      </c>
      <c r="K193">
        <v>-0.3</v>
      </c>
      <c r="O193">
        <f t="shared" si="97"/>
        <v>-255.33</v>
      </c>
      <c r="P193">
        <f t="shared" si="98"/>
        <v>-255.33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7"/>
        <v>0</v>
      </c>
      <c r="AA193">
        <v>75539646</v>
      </c>
      <c r="AB193">
        <f t="shared" si="108"/>
        <v>49.83</v>
      </c>
      <c r="AC193">
        <f t="shared" ref="AC193:AC198" si="130">ROUND((ES193),6)</f>
        <v>49.83</v>
      </c>
      <c r="AD193">
        <f t="shared" ref="AD193:AD198" si="131">ROUND((((ET193)-(EU193))+AE193),6)</f>
        <v>0</v>
      </c>
      <c r="AE193">
        <f t="shared" ref="AE193:AF198" si="132">ROUND((EU193),6)</f>
        <v>0</v>
      </c>
      <c r="AF193">
        <f t="shared" si="132"/>
        <v>0</v>
      </c>
      <c r="AG193">
        <f t="shared" si="109"/>
        <v>0</v>
      </c>
      <c r="AH193">
        <f t="shared" ref="AH193:AI198" si="133">(EW193)</f>
        <v>0</v>
      </c>
      <c r="AI193">
        <f t="shared" si="133"/>
        <v>0</v>
      </c>
      <c r="AJ193">
        <f t="shared" si="110"/>
        <v>0</v>
      </c>
      <c r="AK193">
        <v>49.83</v>
      </c>
      <c r="AL193">
        <v>49.83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4</v>
      </c>
      <c r="BJ193" t="s">
        <v>28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1"/>
        <v>-255.33</v>
      </c>
      <c r="CQ193">
        <f t="shared" si="112"/>
        <v>49.83</v>
      </c>
      <c r="CR193">
        <f t="shared" ref="CR193:CR198" si="134">((((ET193)*BB193-(EU193)*BS193)+AE193*BS193)*AV193)</f>
        <v>0</v>
      </c>
      <c r="CS193">
        <f t="shared" si="113"/>
        <v>0</v>
      </c>
      <c r="CT193">
        <f t="shared" si="114"/>
        <v>0</v>
      </c>
      <c r="CU193">
        <f t="shared" si="115"/>
        <v>0</v>
      </c>
      <c r="CV193">
        <f t="shared" si="116"/>
        <v>0</v>
      </c>
      <c r="CW193">
        <f t="shared" si="117"/>
        <v>0</v>
      </c>
      <c r="CX193">
        <f t="shared" si="118"/>
        <v>0</v>
      </c>
      <c r="CY193">
        <f t="shared" si="119"/>
        <v>0</v>
      </c>
      <c r="CZ193">
        <f t="shared" si="120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1007</v>
      </c>
      <c r="DV193" t="s">
        <v>27</v>
      </c>
      <c r="DW193" t="s">
        <v>27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49.83</v>
      </c>
      <c r="ES193">
        <v>49.83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21"/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973433911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si="122"/>
        <v>0</v>
      </c>
      <c r="GM193">
        <f t="shared" si="123"/>
        <v>-255.33</v>
      </c>
      <c r="GN193">
        <f t="shared" si="124"/>
        <v>0</v>
      </c>
      <c r="GO193">
        <f t="shared" si="125"/>
        <v>0</v>
      </c>
      <c r="GP193">
        <f t="shared" si="126"/>
        <v>-255.33</v>
      </c>
      <c r="GR193">
        <v>0</v>
      </c>
      <c r="GS193">
        <v>3</v>
      </c>
      <c r="GT193">
        <v>0</v>
      </c>
      <c r="GU193" t="s">
        <v>3</v>
      </c>
      <c r="GV193">
        <f t="shared" si="127"/>
        <v>0</v>
      </c>
      <c r="GW193">
        <v>1</v>
      </c>
      <c r="GX193">
        <f t="shared" si="128"/>
        <v>0</v>
      </c>
      <c r="HA193">
        <v>0</v>
      </c>
      <c r="HB193">
        <v>0</v>
      </c>
      <c r="HC193">
        <f t="shared" si="129"/>
        <v>0</v>
      </c>
      <c r="HE193" t="s">
        <v>3</v>
      </c>
      <c r="HF193" t="s">
        <v>3</v>
      </c>
      <c r="HM193" t="s">
        <v>20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5">
      <c r="A194">
        <v>17</v>
      </c>
      <c r="B194">
        <v>1</v>
      </c>
      <c r="E194" t="s">
        <v>139</v>
      </c>
      <c r="F194" t="s">
        <v>140</v>
      </c>
      <c r="G194" t="s">
        <v>141</v>
      </c>
      <c r="H194" t="s">
        <v>142</v>
      </c>
      <c r="I194">
        <f>ROUND(245*0.3*33,9)</f>
        <v>2425.5</v>
      </c>
      <c r="J194">
        <v>0</v>
      </c>
      <c r="K194">
        <f>ROUND(245*0.3*33,9)</f>
        <v>2425.5</v>
      </c>
      <c r="O194">
        <f t="shared" si="97"/>
        <v>109947.92</v>
      </c>
      <c r="P194">
        <f t="shared" si="98"/>
        <v>109947.92</v>
      </c>
      <c r="Q194">
        <f t="shared" si="99"/>
        <v>0</v>
      </c>
      <c r="R194">
        <f t="shared" si="100"/>
        <v>0</v>
      </c>
      <c r="S194">
        <f t="shared" si="101"/>
        <v>0</v>
      </c>
      <c r="T194">
        <f t="shared" si="102"/>
        <v>0</v>
      </c>
      <c r="U194">
        <f t="shared" si="103"/>
        <v>0</v>
      </c>
      <c r="V194">
        <f t="shared" si="104"/>
        <v>0</v>
      </c>
      <c r="W194">
        <f t="shared" si="105"/>
        <v>0</v>
      </c>
      <c r="X194">
        <f t="shared" si="106"/>
        <v>0</v>
      </c>
      <c r="Y194">
        <f t="shared" si="107"/>
        <v>0</v>
      </c>
      <c r="AA194">
        <v>75539646</v>
      </c>
      <c r="AB194">
        <f t="shared" si="108"/>
        <v>45.33</v>
      </c>
      <c r="AC194">
        <f t="shared" si="130"/>
        <v>45.33</v>
      </c>
      <c r="AD194">
        <f t="shared" si="131"/>
        <v>0</v>
      </c>
      <c r="AE194">
        <f t="shared" si="132"/>
        <v>0</v>
      </c>
      <c r="AF194">
        <f t="shared" si="132"/>
        <v>0</v>
      </c>
      <c r="AG194">
        <f t="shared" si="109"/>
        <v>0</v>
      </c>
      <c r="AH194">
        <f t="shared" si="133"/>
        <v>0</v>
      </c>
      <c r="AI194">
        <f t="shared" si="133"/>
        <v>0</v>
      </c>
      <c r="AJ194">
        <f t="shared" si="110"/>
        <v>0</v>
      </c>
      <c r="AK194">
        <v>45.33</v>
      </c>
      <c r="AL194">
        <v>45.33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6001</v>
      </c>
      <c r="BN194">
        <v>0</v>
      </c>
      <c r="BO194" t="s">
        <v>3</v>
      </c>
      <c r="BP194">
        <v>0</v>
      </c>
      <c r="BQ194">
        <v>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1"/>
        <v>109947.92</v>
      </c>
      <c r="CQ194">
        <f t="shared" si="112"/>
        <v>45.33</v>
      </c>
      <c r="CR194">
        <f t="shared" si="134"/>
        <v>0</v>
      </c>
      <c r="CS194">
        <f t="shared" si="113"/>
        <v>0</v>
      </c>
      <c r="CT194">
        <f t="shared" si="114"/>
        <v>0</v>
      </c>
      <c r="CU194">
        <f t="shared" si="115"/>
        <v>0</v>
      </c>
      <c r="CV194">
        <f t="shared" si="116"/>
        <v>0</v>
      </c>
      <c r="CW194">
        <f t="shared" si="117"/>
        <v>0</v>
      </c>
      <c r="CX194">
        <f t="shared" si="118"/>
        <v>0</v>
      </c>
      <c r="CY194">
        <f t="shared" si="119"/>
        <v>0</v>
      </c>
      <c r="CZ194">
        <f t="shared" si="12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1002</v>
      </c>
      <c r="DV194" t="s">
        <v>142</v>
      </c>
      <c r="DW194" t="s">
        <v>142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75448094</v>
      </c>
      <c r="EF194">
        <v>0</v>
      </c>
      <c r="EG194" t="s">
        <v>143</v>
      </c>
      <c r="EH194">
        <v>0</v>
      </c>
      <c r="EI194" t="s">
        <v>3</v>
      </c>
      <c r="EJ194">
        <v>1</v>
      </c>
      <c r="EK194">
        <v>6001</v>
      </c>
      <c r="EL194" t="s">
        <v>144</v>
      </c>
      <c r="EM194" t="s">
        <v>143</v>
      </c>
      <c r="EO194" t="s">
        <v>3</v>
      </c>
      <c r="EQ194">
        <v>0</v>
      </c>
      <c r="ER194">
        <v>45.33</v>
      </c>
      <c r="ES194">
        <v>45.33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21"/>
        <v>0</v>
      </c>
      <c r="FS194">
        <v>0</v>
      </c>
      <c r="FX194">
        <v>0</v>
      </c>
      <c r="FY194">
        <v>0</v>
      </c>
      <c r="GA194" t="s">
        <v>3</v>
      </c>
      <c r="GD194">
        <v>0</v>
      </c>
      <c r="GF194">
        <v>-488228739</v>
      </c>
      <c r="GG194">
        <v>2</v>
      </c>
      <c r="GH194">
        <v>0</v>
      </c>
      <c r="GI194">
        <v>-2</v>
      </c>
      <c r="GJ194">
        <v>0</v>
      </c>
      <c r="GK194">
        <f>ROUND(R194*(R12)/100,2)</f>
        <v>0</v>
      </c>
      <c r="GL194">
        <f t="shared" si="122"/>
        <v>0</v>
      </c>
      <c r="GM194">
        <f t="shared" si="123"/>
        <v>109947.92</v>
      </c>
      <c r="GN194">
        <f t="shared" si="124"/>
        <v>109947.92</v>
      </c>
      <c r="GO194">
        <f t="shared" si="125"/>
        <v>0</v>
      </c>
      <c r="GP194">
        <f t="shared" si="126"/>
        <v>0</v>
      </c>
      <c r="GR194">
        <v>0</v>
      </c>
      <c r="GS194">
        <v>0</v>
      </c>
      <c r="GT194">
        <v>0</v>
      </c>
      <c r="GU194" t="s">
        <v>3</v>
      </c>
      <c r="GV194">
        <f t="shared" si="127"/>
        <v>0</v>
      </c>
      <c r="GW194">
        <v>1</v>
      </c>
      <c r="GX194">
        <f t="shared" si="128"/>
        <v>0</v>
      </c>
      <c r="HA194">
        <v>0</v>
      </c>
      <c r="HB194">
        <v>0</v>
      </c>
      <c r="HC194">
        <f t="shared" si="12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5">
      <c r="A195">
        <v>17</v>
      </c>
      <c r="B195">
        <v>1</v>
      </c>
      <c r="E195" t="s">
        <v>145</v>
      </c>
      <c r="F195" t="s">
        <v>140</v>
      </c>
      <c r="G195" t="s">
        <v>146</v>
      </c>
      <c r="H195" t="s">
        <v>147</v>
      </c>
      <c r="I195">
        <f>ROUND(245*0.5*33,9)</f>
        <v>4042.5</v>
      </c>
      <c r="J195">
        <v>0</v>
      </c>
      <c r="K195">
        <f>ROUND(245*0.5*33,9)</f>
        <v>4042.5</v>
      </c>
      <c r="O195">
        <f t="shared" si="97"/>
        <v>387392.78</v>
      </c>
      <c r="P195">
        <f t="shared" si="98"/>
        <v>387392.78</v>
      </c>
      <c r="Q195">
        <f t="shared" si="99"/>
        <v>0</v>
      </c>
      <c r="R195">
        <f t="shared" si="100"/>
        <v>0</v>
      </c>
      <c r="S195">
        <f t="shared" si="101"/>
        <v>0</v>
      </c>
      <c r="T195">
        <f t="shared" si="102"/>
        <v>0</v>
      </c>
      <c r="U195">
        <f t="shared" si="103"/>
        <v>0</v>
      </c>
      <c r="V195">
        <f t="shared" si="104"/>
        <v>0</v>
      </c>
      <c r="W195">
        <f t="shared" si="105"/>
        <v>0</v>
      </c>
      <c r="X195">
        <f t="shared" si="106"/>
        <v>0</v>
      </c>
      <c r="Y195">
        <f t="shared" si="107"/>
        <v>0</v>
      </c>
      <c r="AA195">
        <v>75539646</v>
      </c>
      <c r="AB195">
        <f t="shared" si="108"/>
        <v>95.83</v>
      </c>
      <c r="AC195">
        <f t="shared" si="130"/>
        <v>95.83</v>
      </c>
      <c r="AD195">
        <f t="shared" si="131"/>
        <v>0</v>
      </c>
      <c r="AE195">
        <f t="shared" si="132"/>
        <v>0</v>
      </c>
      <c r="AF195">
        <f t="shared" si="132"/>
        <v>0</v>
      </c>
      <c r="AG195">
        <f t="shared" si="109"/>
        <v>0</v>
      </c>
      <c r="AH195">
        <f t="shared" si="133"/>
        <v>0</v>
      </c>
      <c r="AI195">
        <f t="shared" si="133"/>
        <v>0</v>
      </c>
      <c r="AJ195">
        <f t="shared" si="110"/>
        <v>0</v>
      </c>
      <c r="AK195">
        <v>95.83</v>
      </c>
      <c r="AL195">
        <v>95.83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6001</v>
      </c>
      <c r="BN195">
        <v>0</v>
      </c>
      <c r="BO195" t="s">
        <v>3</v>
      </c>
      <c r="BP195">
        <v>0</v>
      </c>
      <c r="BQ195">
        <v>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11"/>
        <v>387392.78</v>
      </c>
      <c r="CQ195">
        <f t="shared" si="112"/>
        <v>95.83</v>
      </c>
      <c r="CR195">
        <f t="shared" si="134"/>
        <v>0</v>
      </c>
      <c r="CS195">
        <f t="shared" si="113"/>
        <v>0</v>
      </c>
      <c r="CT195">
        <f t="shared" si="114"/>
        <v>0</v>
      </c>
      <c r="CU195">
        <f t="shared" si="115"/>
        <v>0</v>
      </c>
      <c r="CV195">
        <f t="shared" si="116"/>
        <v>0</v>
      </c>
      <c r="CW195">
        <f t="shared" si="117"/>
        <v>0</v>
      </c>
      <c r="CX195">
        <f t="shared" si="118"/>
        <v>0</v>
      </c>
      <c r="CY195">
        <f t="shared" si="119"/>
        <v>0</v>
      </c>
      <c r="CZ195">
        <f t="shared" si="120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147</v>
      </c>
      <c r="DW195" t="s">
        <v>147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75448094</v>
      </c>
      <c r="EF195">
        <v>0</v>
      </c>
      <c r="EG195" t="s">
        <v>143</v>
      </c>
      <c r="EH195">
        <v>0</v>
      </c>
      <c r="EI195" t="s">
        <v>3</v>
      </c>
      <c r="EJ195">
        <v>1</v>
      </c>
      <c r="EK195">
        <v>6001</v>
      </c>
      <c r="EL195" t="s">
        <v>144</v>
      </c>
      <c r="EM195" t="s">
        <v>143</v>
      </c>
      <c r="EO195" t="s">
        <v>3</v>
      </c>
      <c r="EQ195">
        <v>0</v>
      </c>
      <c r="ER195">
        <v>95.83</v>
      </c>
      <c r="ES195">
        <v>95.83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21"/>
        <v>0</v>
      </c>
      <c r="FS195">
        <v>0</v>
      </c>
      <c r="FX195">
        <v>0</v>
      </c>
      <c r="FY195">
        <v>0</v>
      </c>
      <c r="GA195" t="s">
        <v>3</v>
      </c>
      <c r="GD195">
        <v>0</v>
      </c>
      <c r="GF195">
        <v>-1253527582</v>
      </c>
      <c r="GG195">
        <v>2</v>
      </c>
      <c r="GH195">
        <v>0</v>
      </c>
      <c r="GI195">
        <v>-2</v>
      </c>
      <c r="GJ195">
        <v>0</v>
      </c>
      <c r="GK195">
        <f>ROUND(R195*(R12)/100,2)</f>
        <v>0</v>
      </c>
      <c r="GL195">
        <f t="shared" si="122"/>
        <v>0</v>
      </c>
      <c r="GM195">
        <f t="shared" si="123"/>
        <v>387392.78</v>
      </c>
      <c r="GN195">
        <f t="shared" si="124"/>
        <v>387392.78</v>
      </c>
      <c r="GO195">
        <f t="shared" si="125"/>
        <v>0</v>
      </c>
      <c r="GP195">
        <f t="shared" si="126"/>
        <v>0</v>
      </c>
      <c r="GR195">
        <v>0</v>
      </c>
      <c r="GS195">
        <v>0</v>
      </c>
      <c r="GT195">
        <v>0</v>
      </c>
      <c r="GU195" t="s">
        <v>3</v>
      </c>
      <c r="GV195">
        <f t="shared" si="127"/>
        <v>0</v>
      </c>
      <c r="GW195">
        <v>1</v>
      </c>
      <c r="GX195">
        <f t="shared" si="128"/>
        <v>0</v>
      </c>
      <c r="HA195">
        <v>0</v>
      </c>
      <c r="HB195">
        <v>0</v>
      </c>
      <c r="HC195">
        <f t="shared" si="12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5">
      <c r="A196">
        <v>17</v>
      </c>
      <c r="B196">
        <v>1</v>
      </c>
      <c r="E196" t="s">
        <v>148</v>
      </c>
      <c r="F196" t="s">
        <v>140</v>
      </c>
      <c r="G196" t="s">
        <v>149</v>
      </c>
      <c r="H196" t="s">
        <v>147</v>
      </c>
      <c r="I196">
        <f>ROUND(122*2*15,9)</f>
        <v>3660</v>
      </c>
      <c r="J196">
        <v>0</v>
      </c>
      <c r="K196">
        <f>ROUND(122*2*15,9)</f>
        <v>3660</v>
      </c>
      <c r="O196">
        <f t="shared" si="97"/>
        <v>61012.2</v>
      </c>
      <c r="P196">
        <f t="shared" si="98"/>
        <v>61012.2</v>
      </c>
      <c r="Q196">
        <f t="shared" si="99"/>
        <v>0</v>
      </c>
      <c r="R196">
        <f t="shared" si="100"/>
        <v>0</v>
      </c>
      <c r="S196">
        <f t="shared" si="101"/>
        <v>0</v>
      </c>
      <c r="T196">
        <f t="shared" si="102"/>
        <v>0</v>
      </c>
      <c r="U196">
        <f t="shared" si="103"/>
        <v>0</v>
      </c>
      <c r="V196">
        <f t="shared" si="104"/>
        <v>0</v>
      </c>
      <c r="W196">
        <f t="shared" si="105"/>
        <v>0</v>
      </c>
      <c r="X196">
        <f t="shared" si="106"/>
        <v>0</v>
      </c>
      <c r="Y196">
        <f t="shared" si="107"/>
        <v>0</v>
      </c>
      <c r="AA196">
        <v>75539646</v>
      </c>
      <c r="AB196">
        <f t="shared" si="108"/>
        <v>16.670000000000002</v>
      </c>
      <c r="AC196">
        <f t="shared" si="130"/>
        <v>16.670000000000002</v>
      </c>
      <c r="AD196">
        <f t="shared" si="131"/>
        <v>0</v>
      </c>
      <c r="AE196">
        <f t="shared" si="132"/>
        <v>0</v>
      </c>
      <c r="AF196">
        <f t="shared" si="132"/>
        <v>0</v>
      </c>
      <c r="AG196">
        <f t="shared" si="109"/>
        <v>0</v>
      </c>
      <c r="AH196">
        <f t="shared" si="133"/>
        <v>0</v>
      </c>
      <c r="AI196">
        <f t="shared" si="133"/>
        <v>0</v>
      </c>
      <c r="AJ196">
        <f t="shared" si="110"/>
        <v>0</v>
      </c>
      <c r="AK196">
        <v>16.670000000000002</v>
      </c>
      <c r="AL196">
        <v>16.670000000000002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6001</v>
      </c>
      <c r="BN196">
        <v>0</v>
      </c>
      <c r="BO196" t="s">
        <v>3</v>
      </c>
      <c r="BP196">
        <v>0</v>
      </c>
      <c r="BQ196">
        <v>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11"/>
        <v>61012.2</v>
      </c>
      <c r="CQ196">
        <f t="shared" si="112"/>
        <v>16.670000000000002</v>
      </c>
      <c r="CR196">
        <f t="shared" si="134"/>
        <v>0</v>
      </c>
      <c r="CS196">
        <f t="shared" si="113"/>
        <v>0</v>
      </c>
      <c r="CT196">
        <f t="shared" si="114"/>
        <v>0</v>
      </c>
      <c r="CU196">
        <f t="shared" si="115"/>
        <v>0</v>
      </c>
      <c r="CV196">
        <f t="shared" si="116"/>
        <v>0</v>
      </c>
      <c r="CW196">
        <f t="shared" si="117"/>
        <v>0</v>
      </c>
      <c r="CX196">
        <f t="shared" si="118"/>
        <v>0</v>
      </c>
      <c r="CY196">
        <f t="shared" si="119"/>
        <v>0</v>
      </c>
      <c r="CZ196">
        <f t="shared" si="12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1010</v>
      </c>
      <c r="DV196" t="s">
        <v>147</v>
      </c>
      <c r="DW196" t="s">
        <v>147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75448094</v>
      </c>
      <c r="EF196">
        <v>0</v>
      </c>
      <c r="EG196" t="s">
        <v>143</v>
      </c>
      <c r="EH196">
        <v>0</v>
      </c>
      <c r="EI196" t="s">
        <v>3</v>
      </c>
      <c r="EJ196">
        <v>1</v>
      </c>
      <c r="EK196">
        <v>6001</v>
      </c>
      <c r="EL196" t="s">
        <v>144</v>
      </c>
      <c r="EM196" t="s">
        <v>143</v>
      </c>
      <c r="EO196" t="s">
        <v>3</v>
      </c>
      <c r="EQ196">
        <v>0</v>
      </c>
      <c r="ER196">
        <v>16.670000000000002</v>
      </c>
      <c r="ES196">
        <v>16.670000000000002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21"/>
        <v>0</v>
      </c>
      <c r="FS196">
        <v>0</v>
      </c>
      <c r="FX196">
        <v>0</v>
      </c>
      <c r="FY196">
        <v>0</v>
      </c>
      <c r="GA196" t="s">
        <v>3</v>
      </c>
      <c r="GD196">
        <v>0</v>
      </c>
      <c r="GF196">
        <v>-149669504</v>
      </c>
      <c r="GG196">
        <v>2</v>
      </c>
      <c r="GH196">
        <v>0</v>
      </c>
      <c r="GI196">
        <v>-2</v>
      </c>
      <c r="GJ196">
        <v>0</v>
      </c>
      <c r="GK196">
        <f>ROUND(R196*(R12)/100,2)</f>
        <v>0</v>
      </c>
      <c r="GL196">
        <f t="shared" si="122"/>
        <v>0</v>
      </c>
      <c r="GM196">
        <f t="shared" si="123"/>
        <v>61012.2</v>
      </c>
      <c r="GN196">
        <f t="shared" si="124"/>
        <v>61012.2</v>
      </c>
      <c r="GO196">
        <f t="shared" si="125"/>
        <v>0</v>
      </c>
      <c r="GP196">
        <f t="shared" si="126"/>
        <v>0</v>
      </c>
      <c r="GR196">
        <v>0</v>
      </c>
      <c r="GS196">
        <v>0</v>
      </c>
      <c r="GT196">
        <v>0</v>
      </c>
      <c r="GU196" t="s">
        <v>3</v>
      </c>
      <c r="GV196">
        <f t="shared" si="127"/>
        <v>0</v>
      </c>
      <c r="GW196">
        <v>1</v>
      </c>
      <c r="GX196">
        <f t="shared" si="128"/>
        <v>0</v>
      </c>
      <c r="HA196">
        <v>0</v>
      </c>
      <c r="HB196">
        <v>0</v>
      </c>
      <c r="HC196">
        <f t="shared" si="12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5">
      <c r="A197">
        <v>17</v>
      </c>
      <c r="B197">
        <v>1</v>
      </c>
      <c r="E197" t="s">
        <v>150</v>
      </c>
      <c r="F197" t="s">
        <v>140</v>
      </c>
      <c r="G197" t="s">
        <v>151</v>
      </c>
      <c r="H197" t="s">
        <v>147</v>
      </c>
      <c r="I197">
        <f>ROUND(4*2*15,9)</f>
        <v>120</v>
      </c>
      <c r="J197">
        <v>0</v>
      </c>
      <c r="K197">
        <f>ROUND(4*2*15,9)</f>
        <v>120</v>
      </c>
      <c r="O197">
        <f t="shared" si="97"/>
        <v>7100.4</v>
      </c>
      <c r="P197">
        <f t="shared" si="98"/>
        <v>7100.4</v>
      </c>
      <c r="Q197">
        <f t="shared" si="99"/>
        <v>0</v>
      </c>
      <c r="R197">
        <f t="shared" si="100"/>
        <v>0</v>
      </c>
      <c r="S197">
        <f t="shared" si="101"/>
        <v>0</v>
      </c>
      <c r="T197">
        <f t="shared" si="102"/>
        <v>0</v>
      </c>
      <c r="U197">
        <f t="shared" si="103"/>
        <v>0</v>
      </c>
      <c r="V197">
        <f t="shared" si="104"/>
        <v>0</v>
      </c>
      <c r="W197">
        <f t="shared" si="105"/>
        <v>0</v>
      </c>
      <c r="X197">
        <f t="shared" si="106"/>
        <v>0</v>
      </c>
      <c r="Y197">
        <f t="shared" si="107"/>
        <v>0</v>
      </c>
      <c r="AA197">
        <v>75539646</v>
      </c>
      <c r="AB197">
        <f t="shared" si="108"/>
        <v>59.17</v>
      </c>
      <c r="AC197">
        <f t="shared" si="130"/>
        <v>59.17</v>
      </c>
      <c r="AD197">
        <f t="shared" si="131"/>
        <v>0</v>
      </c>
      <c r="AE197">
        <f t="shared" si="132"/>
        <v>0</v>
      </c>
      <c r="AF197">
        <f t="shared" si="132"/>
        <v>0</v>
      </c>
      <c r="AG197">
        <f t="shared" si="109"/>
        <v>0</v>
      </c>
      <c r="AH197">
        <f t="shared" si="133"/>
        <v>0</v>
      </c>
      <c r="AI197">
        <f t="shared" si="133"/>
        <v>0</v>
      </c>
      <c r="AJ197">
        <f t="shared" si="110"/>
        <v>0</v>
      </c>
      <c r="AK197">
        <v>59.17</v>
      </c>
      <c r="AL197">
        <v>59.17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6001</v>
      </c>
      <c r="BN197">
        <v>0</v>
      </c>
      <c r="BO197" t="s">
        <v>3</v>
      </c>
      <c r="BP197">
        <v>0</v>
      </c>
      <c r="BQ197">
        <v>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1"/>
        <v>7100.4</v>
      </c>
      <c r="CQ197">
        <f t="shared" si="112"/>
        <v>59.17</v>
      </c>
      <c r="CR197">
        <f t="shared" si="134"/>
        <v>0</v>
      </c>
      <c r="CS197">
        <f t="shared" si="113"/>
        <v>0</v>
      </c>
      <c r="CT197">
        <f t="shared" si="114"/>
        <v>0</v>
      </c>
      <c r="CU197">
        <f t="shared" si="115"/>
        <v>0</v>
      </c>
      <c r="CV197">
        <f t="shared" si="116"/>
        <v>0</v>
      </c>
      <c r="CW197">
        <f t="shared" si="117"/>
        <v>0</v>
      </c>
      <c r="CX197">
        <f t="shared" si="118"/>
        <v>0</v>
      </c>
      <c r="CY197">
        <f t="shared" si="119"/>
        <v>0</v>
      </c>
      <c r="CZ197">
        <f t="shared" si="12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147</v>
      </c>
      <c r="DW197" t="s">
        <v>147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75448094</v>
      </c>
      <c r="EF197">
        <v>0</v>
      </c>
      <c r="EG197" t="s">
        <v>143</v>
      </c>
      <c r="EH197">
        <v>0</v>
      </c>
      <c r="EI197" t="s">
        <v>3</v>
      </c>
      <c r="EJ197">
        <v>1</v>
      </c>
      <c r="EK197">
        <v>6001</v>
      </c>
      <c r="EL197" t="s">
        <v>144</v>
      </c>
      <c r="EM197" t="s">
        <v>143</v>
      </c>
      <c r="EO197" t="s">
        <v>3</v>
      </c>
      <c r="EQ197">
        <v>0</v>
      </c>
      <c r="ER197">
        <v>59.17</v>
      </c>
      <c r="ES197">
        <v>59.17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21"/>
        <v>0</v>
      </c>
      <c r="FS197">
        <v>0</v>
      </c>
      <c r="FX197">
        <v>0</v>
      </c>
      <c r="FY197">
        <v>0</v>
      </c>
      <c r="GA197" t="s">
        <v>3</v>
      </c>
      <c r="GD197">
        <v>0</v>
      </c>
      <c r="GF197">
        <v>1747883095</v>
      </c>
      <c r="GG197">
        <v>2</v>
      </c>
      <c r="GH197">
        <v>0</v>
      </c>
      <c r="GI197">
        <v>-2</v>
      </c>
      <c r="GJ197">
        <v>0</v>
      </c>
      <c r="GK197">
        <f>ROUND(R197*(R12)/100,2)</f>
        <v>0</v>
      </c>
      <c r="GL197">
        <f t="shared" si="122"/>
        <v>0</v>
      </c>
      <c r="GM197">
        <f t="shared" si="123"/>
        <v>7100.4</v>
      </c>
      <c r="GN197">
        <f t="shared" si="124"/>
        <v>7100.4</v>
      </c>
      <c r="GO197">
        <f t="shared" si="125"/>
        <v>0</v>
      </c>
      <c r="GP197">
        <f t="shared" si="126"/>
        <v>0</v>
      </c>
      <c r="GR197">
        <v>0</v>
      </c>
      <c r="GS197">
        <v>0</v>
      </c>
      <c r="GT197">
        <v>0</v>
      </c>
      <c r="GU197" t="s">
        <v>3</v>
      </c>
      <c r="GV197">
        <f t="shared" si="127"/>
        <v>0</v>
      </c>
      <c r="GW197">
        <v>1</v>
      </c>
      <c r="GX197">
        <f t="shared" si="128"/>
        <v>0</v>
      </c>
      <c r="HA197">
        <v>0</v>
      </c>
      <c r="HB197">
        <v>0</v>
      </c>
      <c r="HC197">
        <f t="shared" si="12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5">
      <c r="A198">
        <v>17</v>
      </c>
      <c r="B198">
        <v>1</v>
      </c>
      <c r="E198" t="s">
        <v>152</v>
      </c>
      <c r="F198" t="s">
        <v>140</v>
      </c>
      <c r="G198" t="s">
        <v>153</v>
      </c>
      <c r="H198" t="s">
        <v>147</v>
      </c>
      <c r="I198">
        <f>ROUND(1*17*15,9)</f>
        <v>255</v>
      </c>
      <c r="J198">
        <v>0</v>
      </c>
      <c r="K198">
        <f>ROUND(1*17*15,9)</f>
        <v>255</v>
      </c>
      <c r="O198">
        <f t="shared" si="97"/>
        <v>7012.5</v>
      </c>
      <c r="P198">
        <f t="shared" si="98"/>
        <v>7012.5</v>
      </c>
      <c r="Q198">
        <f t="shared" si="99"/>
        <v>0</v>
      </c>
      <c r="R198">
        <f t="shared" si="100"/>
        <v>0</v>
      </c>
      <c r="S198">
        <f t="shared" si="101"/>
        <v>0</v>
      </c>
      <c r="T198">
        <f t="shared" si="102"/>
        <v>0</v>
      </c>
      <c r="U198">
        <f t="shared" si="103"/>
        <v>0</v>
      </c>
      <c r="V198">
        <f t="shared" si="104"/>
        <v>0</v>
      </c>
      <c r="W198">
        <f t="shared" si="105"/>
        <v>0</v>
      </c>
      <c r="X198">
        <f t="shared" si="106"/>
        <v>0</v>
      </c>
      <c r="Y198">
        <f t="shared" si="107"/>
        <v>0</v>
      </c>
      <c r="AA198">
        <v>75539646</v>
      </c>
      <c r="AB198">
        <f t="shared" si="108"/>
        <v>27.5</v>
      </c>
      <c r="AC198">
        <f t="shared" si="130"/>
        <v>27.5</v>
      </c>
      <c r="AD198">
        <f t="shared" si="131"/>
        <v>0</v>
      </c>
      <c r="AE198">
        <f t="shared" si="132"/>
        <v>0</v>
      </c>
      <c r="AF198">
        <f t="shared" si="132"/>
        <v>0</v>
      </c>
      <c r="AG198">
        <f t="shared" si="109"/>
        <v>0</v>
      </c>
      <c r="AH198">
        <f t="shared" si="133"/>
        <v>0</v>
      </c>
      <c r="AI198">
        <f t="shared" si="133"/>
        <v>0</v>
      </c>
      <c r="AJ198">
        <f t="shared" si="110"/>
        <v>0</v>
      </c>
      <c r="AK198">
        <v>27.5</v>
      </c>
      <c r="AL198">
        <v>27.5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6001</v>
      </c>
      <c r="BN198">
        <v>0</v>
      </c>
      <c r="BO198" t="s">
        <v>3</v>
      </c>
      <c r="BP198">
        <v>0</v>
      </c>
      <c r="BQ198">
        <v>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11"/>
        <v>7012.5</v>
      </c>
      <c r="CQ198">
        <f t="shared" si="112"/>
        <v>27.5</v>
      </c>
      <c r="CR198">
        <f t="shared" si="134"/>
        <v>0</v>
      </c>
      <c r="CS198">
        <f t="shared" si="113"/>
        <v>0</v>
      </c>
      <c r="CT198">
        <f t="shared" si="114"/>
        <v>0</v>
      </c>
      <c r="CU198">
        <f t="shared" si="115"/>
        <v>0</v>
      </c>
      <c r="CV198">
        <f t="shared" si="116"/>
        <v>0</v>
      </c>
      <c r="CW198">
        <f t="shared" si="117"/>
        <v>0</v>
      </c>
      <c r="CX198">
        <f t="shared" si="118"/>
        <v>0</v>
      </c>
      <c r="CY198">
        <f t="shared" si="119"/>
        <v>0</v>
      </c>
      <c r="CZ198">
        <f t="shared" si="12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147</v>
      </c>
      <c r="DW198" t="s">
        <v>147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75448094</v>
      </c>
      <c r="EF198">
        <v>0</v>
      </c>
      <c r="EG198" t="s">
        <v>143</v>
      </c>
      <c r="EH198">
        <v>0</v>
      </c>
      <c r="EI198" t="s">
        <v>3</v>
      </c>
      <c r="EJ198">
        <v>1</v>
      </c>
      <c r="EK198">
        <v>6001</v>
      </c>
      <c r="EL198" t="s">
        <v>144</v>
      </c>
      <c r="EM198" t="s">
        <v>143</v>
      </c>
      <c r="EO198" t="s">
        <v>3</v>
      </c>
      <c r="EQ198">
        <v>0</v>
      </c>
      <c r="ER198">
        <v>27.5</v>
      </c>
      <c r="ES198">
        <v>27.5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21"/>
        <v>0</v>
      </c>
      <c r="FS198">
        <v>0</v>
      </c>
      <c r="FX198">
        <v>0</v>
      </c>
      <c r="FY198">
        <v>0</v>
      </c>
      <c r="GA198" t="s">
        <v>3</v>
      </c>
      <c r="GD198">
        <v>0</v>
      </c>
      <c r="GF198">
        <v>-667195548</v>
      </c>
      <c r="GG198">
        <v>2</v>
      </c>
      <c r="GH198">
        <v>0</v>
      </c>
      <c r="GI198">
        <v>-2</v>
      </c>
      <c r="GJ198">
        <v>0</v>
      </c>
      <c r="GK198">
        <f>ROUND(R198*(R12)/100,2)</f>
        <v>0</v>
      </c>
      <c r="GL198">
        <f t="shared" si="122"/>
        <v>0</v>
      </c>
      <c r="GM198">
        <f t="shared" si="123"/>
        <v>7012.5</v>
      </c>
      <c r="GN198">
        <f t="shared" si="124"/>
        <v>7012.5</v>
      </c>
      <c r="GO198">
        <f t="shared" si="125"/>
        <v>0</v>
      </c>
      <c r="GP198">
        <f t="shared" si="126"/>
        <v>0</v>
      </c>
      <c r="GR198">
        <v>0</v>
      </c>
      <c r="GS198">
        <v>0</v>
      </c>
      <c r="GT198">
        <v>0</v>
      </c>
      <c r="GU198" t="s">
        <v>3</v>
      </c>
      <c r="GV198">
        <f t="shared" si="127"/>
        <v>0</v>
      </c>
      <c r="GW198">
        <v>1</v>
      </c>
      <c r="GX198">
        <f t="shared" si="128"/>
        <v>0</v>
      </c>
      <c r="HA198">
        <v>0</v>
      </c>
      <c r="HB198">
        <v>0</v>
      </c>
      <c r="HC198">
        <f t="shared" si="12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200" spans="1:245" ht="13" x14ac:dyDescent="0.3">
      <c r="A200" s="2">
        <v>51</v>
      </c>
      <c r="B200" s="2">
        <f>B184</f>
        <v>1</v>
      </c>
      <c r="C200" s="2">
        <f>A184</f>
        <v>5</v>
      </c>
      <c r="D200" s="2">
        <f>ROW(A184)</f>
        <v>184</v>
      </c>
      <c r="E200" s="2"/>
      <c r="F200" s="2" t="str">
        <f>IF(F184&lt;&gt;"",F184,"")</f>
        <v/>
      </c>
      <c r="G200" s="2" t="str">
        <f>IF(G184&lt;&gt;"",G184,"")</f>
        <v>Мытье сантехнических приборов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35">ROUND(AB200,2)</f>
        <v>707480.2</v>
      </c>
      <c r="P200" s="2">
        <f t="shared" si="135"/>
        <v>582355.02</v>
      </c>
      <c r="Q200" s="2">
        <f t="shared" si="135"/>
        <v>0</v>
      </c>
      <c r="R200" s="2">
        <f t="shared" si="135"/>
        <v>0</v>
      </c>
      <c r="S200" s="2">
        <f t="shared" si="135"/>
        <v>125125.18</v>
      </c>
      <c r="T200" s="2">
        <f t="shared" si="135"/>
        <v>0</v>
      </c>
      <c r="U200" s="2">
        <f>AH200</f>
        <v>447.22760000000005</v>
      </c>
      <c r="V200" s="2">
        <f>AI200</f>
        <v>0</v>
      </c>
      <c r="W200" s="2">
        <f>ROUND(AJ200,2)</f>
        <v>0</v>
      </c>
      <c r="X200" s="2">
        <f>ROUND(AK200,2)</f>
        <v>87587.63</v>
      </c>
      <c r="Y200" s="2">
        <f>ROUND(AL200,2)</f>
        <v>12512.52</v>
      </c>
      <c r="Z200" s="2"/>
      <c r="AA200" s="2"/>
      <c r="AB200" s="2">
        <f>ROUND(SUMIF(AA188:AA198,"=75539646",O188:O198),2)</f>
        <v>707480.2</v>
      </c>
      <c r="AC200" s="2">
        <f>ROUND(SUMIF(AA188:AA198,"=75539646",P188:P198),2)</f>
        <v>582355.02</v>
      </c>
      <c r="AD200" s="2">
        <f>ROUND(SUMIF(AA188:AA198,"=75539646",Q188:Q198),2)</f>
        <v>0</v>
      </c>
      <c r="AE200" s="2">
        <f>ROUND(SUMIF(AA188:AA198,"=75539646",R188:R198),2)</f>
        <v>0</v>
      </c>
      <c r="AF200" s="2">
        <f>ROUND(SUMIF(AA188:AA198,"=75539646",S188:S198),2)</f>
        <v>125125.18</v>
      </c>
      <c r="AG200" s="2">
        <f>ROUND(SUMIF(AA188:AA198,"=75539646",T188:T198),2)</f>
        <v>0</v>
      </c>
      <c r="AH200" s="2">
        <f>SUMIF(AA188:AA198,"=75539646",U188:U198)</f>
        <v>447.22760000000005</v>
      </c>
      <c r="AI200" s="2">
        <f>SUMIF(AA188:AA198,"=75539646",V188:V198)</f>
        <v>0</v>
      </c>
      <c r="AJ200" s="2">
        <f>ROUND(SUMIF(AA188:AA198,"=75539646",W188:W198),2)</f>
        <v>0</v>
      </c>
      <c r="AK200" s="2">
        <f>ROUND(SUMIF(AA188:AA198,"=75539646",X188:X198),2)</f>
        <v>87587.63</v>
      </c>
      <c r="AL200" s="2">
        <f>ROUND(SUMIF(AA188:AA198,"=75539646",Y188:Y198),2)</f>
        <v>12512.52</v>
      </c>
      <c r="AM200" s="2"/>
      <c r="AN200" s="2"/>
      <c r="AO200" s="2">
        <f t="shared" ref="AO200:BD200" si="136">ROUND(BX200,2)</f>
        <v>0</v>
      </c>
      <c r="AP200" s="2">
        <f t="shared" si="136"/>
        <v>0</v>
      </c>
      <c r="AQ200" s="2">
        <f t="shared" si="136"/>
        <v>0</v>
      </c>
      <c r="AR200" s="2">
        <f t="shared" si="136"/>
        <v>807580.35</v>
      </c>
      <c r="AS200" s="2">
        <f t="shared" si="136"/>
        <v>572465.80000000005</v>
      </c>
      <c r="AT200" s="2">
        <f t="shared" si="136"/>
        <v>0</v>
      </c>
      <c r="AU200" s="2">
        <f t="shared" si="136"/>
        <v>235114.55</v>
      </c>
      <c r="AV200" s="2">
        <f t="shared" si="136"/>
        <v>582355.02</v>
      </c>
      <c r="AW200" s="2">
        <f t="shared" si="136"/>
        <v>582355.02</v>
      </c>
      <c r="AX200" s="2">
        <f t="shared" si="136"/>
        <v>0</v>
      </c>
      <c r="AY200" s="2">
        <f t="shared" si="136"/>
        <v>582355.02</v>
      </c>
      <c r="AZ200" s="2">
        <f t="shared" si="136"/>
        <v>0</v>
      </c>
      <c r="BA200" s="2">
        <f t="shared" si="136"/>
        <v>0</v>
      </c>
      <c r="BB200" s="2">
        <f t="shared" si="136"/>
        <v>0</v>
      </c>
      <c r="BC200" s="2">
        <f t="shared" si="136"/>
        <v>0</v>
      </c>
      <c r="BD200" s="2">
        <f t="shared" si="136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ROUND(SUMIF(AA188:AA198,"=75539646",FQ188:FQ198),2)</f>
        <v>0</v>
      </c>
      <c r="BY200" s="2">
        <f>ROUND(SUMIF(AA188:AA198,"=75539646",FR188:FR198),2)</f>
        <v>0</v>
      </c>
      <c r="BZ200" s="2">
        <f>ROUND(SUMIF(AA188:AA198,"=75539646",GL188:GL198),2)</f>
        <v>0</v>
      </c>
      <c r="CA200" s="2">
        <f>ROUND(SUMIF(AA188:AA198,"=75539646",GM188:GM198),2)</f>
        <v>807580.35</v>
      </c>
      <c r="CB200" s="2">
        <f>ROUND(SUMIF(AA188:AA198,"=75539646",GN188:GN198),2)</f>
        <v>572465.80000000005</v>
      </c>
      <c r="CC200" s="2">
        <f>ROUND(SUMIF(AA188:AA198,"=75539646",GO188:GO198),2)</f>
        <v>0</v>
      </c>
      <c r="CD200" s="2">
        <f>ROUND(SUMIF(AA188:AA198,"=75539646",GP188:GP198),2)</f>
        <v>235114.55</v>
      </c>
      <c r="CE200" s="2">
        <f>AC200-BX200</f>
        <v>582355.02</v>
      </c>
      <c r="CF200" s="2">
        <f>AC200-BY200</f>
        <v>582355.02</v>
      </c>
      <c r="CG200" s="2">
        <f>BX200-BZ200</f>
        <v>0</v>
      </c>
      <c r="CH200" s="2">
        <f>AC200-BX200-BY200+BZ200</f>
        <v>582355.02</v>
      </c>
      <c r="CI200" s="2">
        <f>BY200-BZ200</f>
        <v>0</v>
      </c>
      <c r="CJ200" s="2">
        <f>ROUND(SUMIF(AA188:AA198,"=75539646",GX188:GX198),2)</f>
        <v>0</v>
      </c>
      <c r="CK200" s="2">
        <f>ROUND(SUMIF(AA188:AA198,"=75539646",GY188:GY198),2)</f>
        <v>0</v>
      </c>
      <c r="CL200" s="2">
        <f>ROUND(SUMIF(AA188:AA198,"=75539646",GZ188:GZ198),2)</f>
        <v>0</v>
      </c>
      <c r="CM200" s="2">
        <f>ROUND(SUMIF(AA188:AA198,"=75539646",HD188:HD198),2)</f>
        <v>0</v>
      </c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 ht="13" x14ac:dyDescent="0.3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707480.2</v>
      </c>
      <c r="G202" s="4" t="s">
        <v>29</v>
      </c>
      <c r="H202" s="4" t="s">
        <v>30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207585.09</v>
      </c>
      <c r="X202" s="4">
        <v>1</v>
      </c>
      <c r="Y202" s="4">
        <v>207585.09</v>
      </c>
      <c r="Z202" s="4"/>
      <c r="AA202" s="4"/>
      <c r="AB202" s="4"/>
    </row>
    <row r="203" spans="1:245" ht="13" x14ac:dyDescent="0.3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582355.02</v>
      </c>
      <c r="G203" s="4" t="s">
        <v>31</v>
      </c>
      <c r="H203" s="4" t="s">
        <v>32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147592.68</v>
      </c>
      <c r="X203" s="4">
        <v>1</v>
      </c>
      <c r="Y203" s="4">
        <v>147592.68</v>
      </c>
      <c r="Z203" s="4"/>
      <c r="AA203" s="4"/>
      <c r="AB203" s="4"/>
    </row>
    <row r="204" spans="1:245" ht="13" x14ac:dyDescent="0.3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33</v>
      </c>
      <c r="H204" s="4" t="s">
        <v>34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ht="13" x14ac:dyDescent="0.3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582355.02</v>
      </c>
      <c r="G205" s="4" t="s">
        <v>35</v>
      </c>
      <c r="H205" s="4" t="s">
        <v>36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147592.68</v>
      </c>
      <c r="X205" s="4">
        <v>1</v>
      </c>
      <c r="Y205" s="4">
        <v>147592.68</v>
      </c>
      <c r="Z205" s="4"/>
      <c r="AA205" s="4"/>
      <c r="AB205" s="4"/>
    </row>
    <row r="206" spans="1:245" ht="13" x14ac:dyDescent="0.3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582355.02</v>
      </c>
      <c r="G206" s="4" t="s">
        <v>37</v>
      </c>
      <c r="H206" s="4" t="s">
        <v>38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147592.68</v>
      </c>
      <c r="X206" s="4">
        <v>1</v>
      </c>
      <c r="Y206" s="4">
        <v>147592.68</v>
      </c>
      <c r="Z206" s="4"/>
      <c r="AA206" s="4"/>
      <c r="AB206" s="4"/>
    </row>
    <row r="207" spans="1:245" ht="13" x14ac:dyDescent="0.3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39</v>
      </c>
      <c r="H207" s="4" t="s">
        <v>40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ht="13" x14ac:dyDescent="0.3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582355.02</v>
      </c>
      <c r="G208" s="4" t="s">
        <v>41</v>
      </c>
      <c r="H208" s="4" t="s">
        <v>42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147592.68</v>
      </c>
      <c r="X208" s="4">
        <v>1</v>
      </c>
      <c r="Y208" s="4">
        <v>147592.68</v>
      </c>
      <c r="Z208" s="4"/>
      <c r="AA208" s="4"/>
      <c r="AB208" s="4"/>
    </row>
    <row r="209" spans="1:28" ht="13" x14ac:dyDescent="0.3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43</v>
      </c>
      <c r="H209" s="4" t="s">
        <v>44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ht="13" x14ac:dyDescent="0.3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45</v>
      </c>
      <c r="H210" s="4" t="s">
        <v>46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ht="13" x14ac:dyDescent="0.3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47</v>
      </c>
      <c r="H211" s="4" t="s">
        <v>48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ht="13" x14ac:dyDescent="0.3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0</v>
      </c>
      <c r="G212" s="4" t="s">
        <v>49</v>
      </c>
      <c r="H212" s="4" t="s">
        <v>50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ht="13" x14ac:dyDescent="0.3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51</v>
      </c>
      <c r="H213" s="4" t="s">
        <v>52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ht="13" x14ac:dyDescent="0.3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53</v>
      </c>
      <c r="H214" s="4" t="s">
        <v>54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ht="13" x14ac:dyDescent="0.3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125125.18</v>
      </c>
      <c r="G215" s="4" t="s">
        <v>55</v>
      </c>
      <c r="H215" s="4" t="s">
        <v>56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59992.41</v>
      </c>
      <c r="X215" s="4">
        <v>1</v>
      </c>
      <c r="Y215" s="4">
        <v>59992.41</v>
      </c>
      <c r="Z215" s="4"/>
      <c r="AA215" s="4"/>
      <c r="AB215" s="4"/>
    </row>
    <row r="216" spans="1:28" ht="13" x14ac:dyDescent="0.3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57</v>
      </c>
      <c r="H216" s="4" t="s">
        <v>58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ht="13" x14ac:dyDescent="0.3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572465.80000000005</v>
      </c>
      <c r="G217" s="4" t="s">
        <v>59</v>
      </c>
      <c r="H217" s="4" t="s">
        <v>60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143473.66</v>
      </c>
      <c r="X217" s="4">
        <v>1</v>
      </c>
      <c r="Y217" s="4">
        <v>143473.66</v>
      </c>
      <c r="Z217" s="4"/>
      <c r="AA217" s="4"/>
      <c r="AB217" s="4"/>
    </row>
    <row r="218" spans="1:28" ht="13" x14ac:dyDescent="0.3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61</v>
      </c>
      <c r="H218" s="4" t="s">
        <v>62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ht="13" x14ac:dyDescent="0.3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235114.55</v>
      </c>
      <c r="G219" s="4" t="s">
        <v>63</v>
      </c>
      <c r="H219" s="4" t="s">
        <v>64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112105.36</v>
      </c>
      <c r="X219" s="4">
        <v>1</v>
      </c>
      <c r="Y219" s="4">
        <v>112105.36</v>
      </c>
      <c r="Z219" s="4"/>
      <c r="AA219" s="4"/>
      <c r="AB219" s="4"/>
    </row>
    <row r="220" spans="1:28" ht="13" x14ac:dyDescent="0.3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65</v>
      </c>
      <c r="H220" s="4" t="s">
        <v>66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ht="13" x14ac:dyDescent="0.3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67</v>
      </c>
      <c r="H221" s="4" t="s">
        <v>68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ht="13" x14ac:dyDescent="0.3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447.22760000000005</v>
      </c>
      <c r="G222" s="4" t="s">
        <v>69</v>
      </c>
      <c r="H222" s="4" t="s">
        <v>70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214.4272</v>
      </c>
      <c r="X222" s="4">
        <v>1</v>
      </c>
      <c r="Y222" s="4">
        <v>214.4272</v>
      </c>
      <c r="Z222" s="4"/>
      <c r="AA222" s="4"/>
      <c r="AB222" s="4"/>
    </row>
    <row r="223" spans="1:28" ht="13" x14ac:dyDescent="0.3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71</v>
      </c>
      <c r="H223" s="4" t="s">
        <v>72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ht="13" x14ac:dyDescent="0.3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73</v>
      </c>
      <c r="H224" s="4" t="s">
        <v>74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ht="13" x14ac:dyDescent="0.3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75</v>
      </c>
      <c r="H225" s="4" t="s">
        <v>76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ht="13" x14ac:dyDescent="0.3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87587.63</v>
      </c>
      <c r="G226" s="4" t="s">
        <v>77</v>
      </c>
      <c r="H226" s="4" t="s">
        <v>78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41994.69</v>
      </c>
      <c r="X226" s="4">
        <v>1</v>
      </c>
      <c r="Y226" s="4">
        <v>41994.69</v>
      </c>
      <c r="Z226" s="4"/>
      <c r="AA226" s="4"/>
      <c r="AB226" s="4"/>
    </row>
    <row r="227" spans="1:245" ht="13" x14ac:dyDescent="0.3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12512.52</v>
      </c>
      <c r="G227" s="4" t="s">
        <v>79</v>
      </c>
      <c r="H227" s="4" t="s">
        <v>80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5999.24</v>
      </c>
      <c r="X227" s="4">
        <v>1</v>
      </c>
      <c r="Y227" s="4">
        <v>5999.24</v>
      </c>
      <c r="Z227" s="4"/>
      <c r="AA227" s="4"/>
      <c r="AB227" s="4"/>
    </row>
    <row r="228" spans="1:245" ht="13" x14ac:dyDescent="0.3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807580.35</v>
      </c>
      <c r="G228" s="4" t="s">
        <v>81</v>
      </c>
      <c r="H228" s="4" t="s">
        <v>82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255579.02</v>
      </c>
      <c r="X228" s="4">
        <v>1</v>
      </c>
      <c r="Y228" s="4">
        <v>255579.02</v>
      </c>
      <c r="Z228" s="4"/>
      <c r="AA228" s="4"/>
      <c r="AB228" s="4"/>
    </row>
    <row r="230" spans="1:245" ht="13" x14ac:dyDescent="0.3">
      <c r="A230" s="1">
        <v>5</v>
      </c>
      <c r="B230" s="1">
        <v>1</v>
      </c>
      <c r="C230" s="1"/>
      <c r="D230" s="1">
        <f>ROW(A237)</f>
        <v>237</v>
      </c>
      <c r="E230" s="1"/>
      <c r="F230" s="1" t="s">
        <v>3</v>
      </c>
      <c r="G230" s="1" t="s">
        <v>154</v>
      </c>
      <c r="H230" s="1" t="s">
        <v>3</v>
      </c>
      <c r="I230" s="1">
        <v>0</v>
      </c>
      <c r="J230" s="1"/>
      <c r="K230" s="1">
        <v>-1</v>
      </c>
      <c r="L230" s="1"/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>
        <v>0</v>
      </c>
    </row>
    <row r="232" spans="1:245" ht="13" x14ac:dyDescent="0.3">
      <c r="A232" s="2">
        <v>52</v>
      </c>
      <c r="B232" s="2">
        <f t="shared" ref="B232:G232" si="137">B237</f>
        <v>1</v>
      </c>
      <c r="C232" s="2">
        <f t="shared" si="137"/>
        <v>5</v>
      </c>
      <c r="D232" s="2">
        <f t="shared" si="137"/>
        <v>230</v>
      </c>
      <c r="E232" s="2">
        <f t="shared" si="137"/>
        <v>0</v>
      </c>
      <c r="F232" s="2" t="str">
        <f t="shared" si="137"/>
        <v/>
      </c>
      <c r="G232" s="2" t="str">
        <f t="shared" si="137"/>
        <v>Уход за мебелью</v>
      </c>
      <c r="H232" s="2"/>
      <c r="I232" s="2"/>
      <c r="J232" s="2"/>
      <c r="K232" s="2"/>
      <c r="L232" s="2"/>
      <c r="M232" s="2"/>
      <c r="N232" s="2"/>
      <c r="O232" s="2">
        <f t="shared" ref="O232:AT232" si="138">O237</f>
        <v>56785.17</v>
      </c>
      <c r="P232" s="2">
        <f t="shared" si="138"/>
        <v>766.04</v>
      </c>
      <c r="Q232" s="2">
        <f t="shared" si="138"/>
        <v>0</v>
      </c>
      <c r="R232" s="2">
        <f t="shared" si="138"/>
        <v>0</v>
      </c>
      <c r="S232" s="2">
        <f t="shared" si="138"/>
        <v>56019.13</v>
      </c>
      <c r="T232" s="2">
        <f t="shared" si="138"/>
        <v>0</v>
      </c>
      <c r="U232" s="2">
        <f t="shared" si="138"/>
        <v>200.22545600000001</v>
      </c>
      <c r="V232" s="2">
        <f t="shared" si="138"/>
        <v>0</v>
      </c>
      <c r="W232" s="2">
        <f t="shared" si="138"/>
        <v>0</v>
      </c>
      <c r="X232" s="2">
        <f t="shared" si="138"/>
        <v>39213.39</v>
      </c>
      <c r="Y232" s="2">
        <f t="shared" si="138"/>
        <v>5601.91</v>
      </c>
      <c r="Z232" s="2">
        <f t="shared" si="138"/>
        <v>0</v>
      </c>
      <c r="AA232" s="2">
        <f t="shared" si="138"/>
        <v>0</v>
      </c>
      <c r="AB232" s="2">
        <f t="shared" si="138"/>
        <v>56785.17</v>
      </c>
      <c r="AC232" s="2">
        <f t="shared" si="138"/>
        <v>766.04</v>
      </c>
      <c r="AD232" s="2">
        <f t="shared" si="138"/>
        <v>0</v>
      </c>
      <c r="AE232" s="2">
        <f t="shared" si="138"/>
        <v>0</v>
      </c>
      <c r="AF232" s="2">
        <f t="shared" si="138"/>
        <v>56019.13</v>
      </c>
      <c r="AG232" s="2">
        <f t="shared" si="138"/>
        <v>0</v>
      </c>
      <c r="AH232" s="2">
        <f t="shared" si="138"/>
        <v>200.22545600000001</v>
      </c>
      <c r="AI232" s="2">
        <f t="shared" si="138"/>
        <v>0</v>
      </c>
      <c r="AJ232" s="2">
        <f t="shared" si="138"/>
        <v>0</v>
      </c>
      <c r="AK232" s="2">
        <f t="shared" si="138"/>
        <v>39213.39</v>
      </c>
      <c r="AL232" s="2">
        <f t="shared" si="138"/>
        <v>5601.91</v>
      </c>
      <c r="AM232" s="2">
        <f t="shared" si="138"/>
        <v>0</v>
      </c>
      <c r="AN232" s="2">
        <f t="shared" si="138"/>
        <v>0</v>
      </c>
      <c r="AO232" s="2">
        <f t="shared" si="138"/>
        <v>0</v>
      </c>
      <c r="AP232" s="2">
        <f t="shared" si="138"/>
        <v>0</v>
      </c>
      <c r="AQ232" s="2">
        <f t="shared" si="138"/>
        <v>0</v>
      </c>
      <c r="AR232" s="2">
        <f t="shared" si="138"/>
        <v>101600.47</v>
      </c>
      <c r="AS232" s="2">
        <f t="shared" si="138"/>
        <v>0</v>
      </c>
      <c r="AT232" s="2">
        <f t="shared" si="138"/>
        <v>0</v>
      </c>
      <c r="AU232" s="2">
        <f t="shared" ref="AU232:BZ232" si="139">AU237</f>
        <v>101600.47</v>
      </c>
      <c r="AV232" s="2">
        <f t="shared" si="139"/>
        <v>766.04</v>
      </c>
      <c r="AW232" s="2">
        <f t="shared" si="139"/>
        <v>766.04</v>
      </c>
      <c r="AX232" s="2">
        <f t="shared" si="139"/>
        <v>0</v>
      </c>
      <c r="AY232" s="2">
        <f t="shared" si="139"/>
        <v>766.04</v>
      </c>
      <c r="AZ232" s="2">
        <f t="shared" si="139"/>
        <v>0</v>
      </c>
      <c r="BA232" s="2">
        <f t="shared" si="139"/>
        <v>0</v>
      </c>
      <c r="BB232" s="2">
        <f t="shared" si="139"/>
        <v>0</v>
      </c>
      <c r="BC232" s="2">
        <f t="shared" si="139"/>
        <v>0</v>
      </c>
      <c r="BD232" s="2">
        <f t="shared" si="139"/>
        <v>0</v>
      </c>
      <c r="BE232" s="2">
        <f t="shared" si="139"/>
        <v>0</v>
      </c>
      <c r="BF232" s="2">
        <f t="shared" si="139"/>
        <v>0</v>
      </c>
      <c r="BG232" s="2">
        <f t="shared" si="139"/>
        <v>0</v>
      </c>
      <c r="BH232" s="2">
        <f t="shared" si="139"/>
        <v>0</v>
      </c>
      <c r="BI232" s="2">
        <f t="shared" si="139"/>
        <v>0</v>
      </c>
      <c r="BJ232" s="2">
        <f t="shared" si="139"/>
        <v>0</v>
      </c>
      <c r="BK232" s="2">
        <f t="shared" si="139"/>
        <v>0</v>
      </c>
      <c r="BL232" s="2">
        <f t="shared" si="139"/>
        <v>0</v>
      </c>
      <c r="BM232" s="2">
        <f t="shared" si="139"/>
        <v>0</v>
      </c>
      <c r="BN232" s="2">
        <f t="shared" si="139"/>
        <v>0</v>
      </c>
      <c r="BO232" s="2">
        <f t="shared" si="139"/>
        <v>0</v>
      </c>
      <c r="BP232" s="2">
        <f t="shared" si="139"/>
        <v>0</v>
      </c>
      <c r="BQ232" s="2">
        <f t="shared" si="139"/>
        <v>0</v>
      </c>
      <c r="BR232" s="2">
        <f t="shared" si="139"/>
        <v>0</v>
      </c>
      <c r="BS232" s="2">
        <f t="shared" si="139"/>
        <v>0</v>
      </c>
      <c r="BT232" s="2">
        <f t="shared" si="139"/>
        <v>0</v>
      </c>
      <c r="BU232" s="2">
        <f t="shared" si="139"/>
        <v>0</v>
      </c>
      <c r="BV232" s="2">
        <f t="shared" si="139"/>
        <v>0</v>
      </c>
      <c r="BW232" s="2">
        <f t="shared" si="139"/>
        <v>0</v>
      </c>
      <c r="BX232" s="2">
        <f t="shared" si="139"/>
        <v>0</v>
      </c>
      <c r="BY232" s="2">
        <f t="shared" si="139"/>
        <v>0</v>
      </c>
      <c r="BZ232" s="2">
        <f t="shared" si="139"/>
        <v>0</v>
      </c>
      <c r="CA232" s="2">
        <f t="shared" ref="CA232:DF232" si="140">CA237</f>
        <v>101600.47</v>
      </c>
      <c r="CB232" s="2">
        <f t="shared" si="140"/>
        <v>0</v>
      </c>
      <c r="CC232" s="2">
        <f t="shared" si="140"/>
        <v>0</v>
      </c>
      <c r="CD232" s="2">
        <f t="shared" si="140"/>
        <v>101600.47</v>
      </c>
      <c r="CE232" s="2">
        <f t="shared" si="140"/>
        <v>766.04</v>
      </c>
      <c r="CF232" s="2">
        <f t="shared" si="140"/>
        <v>766.04</v>
      </c>
      <c r="CG232" s="2">
        <f t="shared" si="140"/>
        <v>0</v>
      </c>
      <c r="CH232" s="2">
        <f t="shared" si="140"/>
        <v>766.04</v>
      </c>
      <c r="CI232" s="2">
        <f t="shared" si="140"/>
        <v>0</v>
      </c>
      <c r="CJ232" s="2">
        <f t="shared" si="140"/>
        <v>0</v>
      </c>
      <c r="CK232" s="2">
        <f t="shared" si="140"/>
        <v>0</v>
      </c>
      <c r="CL232" s="2">
        <f t="shared" si="140"/>
        <v>0</v>
      </c>
      <c r="CM232" s="2">
        <f t="shared" si="140"/>
        <v>0</v>
      </c>
      <c r="CN232" s="2">
        <f t="shared" si="140"/>
        <v>0</v>
      </c>
      <c r="CO232" s="2">
        <f t="shared" si="140"/>
        <v>0</v>
      </c>
      <c r="CP232" s="2">
        <f t="shared" si="140"/>
        <v>0</v>
      </c>
      <c r="CQ232" s="2">
        <f t="shared" si="140"/>
        <v>0</v>
      </c>
      <c r="CR232" s="2">
        <f t="shared" si="140"/>
        <v>0</v>
      </c>
      <c r="CS232" s="2">
        <f t="shared" si="140"/>
        <v>0</v>
      </c>
      <c r="CT232" s="2">
        <f t="shared" si="140"/>
        <v>0</v>
      </c>
      <c r="CU232" s="2">
        <f t="shared" si="140"/>
        <v>0</v>
      </c>
      <c r="CV232" s="2">
        <f t="shared" si="140"/>
        <v>0</v>
      </c>
      <c r="CW232" s="2">
        <f t="shared" si="140"/>
        <v>0</v>
      </c>
      <c r="CX232" s="2">
        <f t="shared" si="140"/>
        <v>0</v>
      </c>
      <c r="CY232" s="2">
        <f t="shared" si="140"/>
        <v>0</v>
      </c>
      <c r="CZ232" s="2">
        <f t="shared" si="140"/>
        <v>0</v>
      </c>
      <c r="DA232" s="2">
        <f t="shared" si="140"/>
        <v>0</v>
      </c>
      <c r="DB232" s="2">
        <f t="shared" si="140"/>
        <v>0</v>
      </c>
      <c r="DC232" s="2">
        <f t="shared" si="140"/>
        <v>0</v>
      </c>
      <c r="DD232" s="2">
        <f t="shared" si="140"/>
        <v>0</v>
      </c>
      <c r="DE232" s="2">
        <f t="shared" si="140"/>
        <v>0</v>
      </c>
      <c r="DF232" s="2">
        <f t="shared" si="140"/>
        <v>0</v>
      </c>
      <c r="DG232" s="3">
        <f t="shared" ref="DG232:EL232" si="141">DG237</f>
        <v>0</v>
      </c>
      <c r="DH232" s="3">
        <f t="shared" si="141"/>
        <v>0</v>
      </c>
      <c r="DI232" s="3">
        <f t="shared" si="141"/>
        <v>0</v>
      </c>
      <c r="DJ232" s="3">
        <f t="shared" si="141"/>
        <v>0</v>
      </c>
      <c r="DK232" s="3">
        <f t="shared" si="141"/>
        <v>0</v>
      </c>
      <c r="DL232" s="3">
        <f t="shared" si="141"/>
        <v>0</v>
      </c>
      <c r="DM232" s="3">
        <f t="shared" si="141"/>
        <v>0</v>
      </c>
      <c r="DN232" s="3">
        <f t="shared" si="141"/>
        <v>0</v>
      </c>
      <c r="DO232" s="3">
        <f t="shared" si="141"/>
        <v>0</v>
      </c>
      <c r="DP232" s="3">
        <f t="shared" si="141"/>
        <v>0</v>
      </c>
      <c r="DQ232" s="3">
        <f t="shared" si="141"/>
        <v>0</v>
      </c>
      <c r="DR232" s="3">
        <f t="shared" si="141"/>
        <v>0</v>
      </c>
      <c r="DS232" s="3">
        <f t="shared" si="141"/>
        <v>0</v>
      </c>
      <c r="DT232" s="3">
        <f t="shared" si="141"/>
        <v>0</v>
      </c>
      <c r="DU232" s="3">
        <f t="shared" si="141"/>
        <v>0</v>
      </c>
      <c r="DV232" s="3">
        <f t="shared" si="141"/>
        <v>0</v>
      </c>
      <c r="DW232" s="3">
        <f t="shared" si="141"/>
        <v>0</v>
      </c>
      <c r="DX232" s="3">
        <f t="shared" si="141"/>
        <v>0</v>
      </c>
      <c r="DY232" s="3">
        <f t="shared" si="141"/>
        <v>0</v>
      </c>
      <c r="DZ232" s="3">
        <f t="shared" si="141"/>
        <v>0</v>
      </c>
      <c r="EA232" s="3">
        <f t="shared" si="141"/>
        <v>0</v>
      </c>
      <c r="EB232" s="3">
        <f t="shared" si="141"/>
        <v>0</v>
      </c>
      <c r="EC232" s="3">
        <f t="shared" si="141"/>
        <v>0</v>
      </c>
      <c r="ED232" s="3">
        <f t="shared" si="141"/>
        <v>0</v>
      </c>
      <c r="EE232" s="3">
        <f t="shared" si="141"/>
        <v>0</v>
      </c>
      <c r="EF232" s="3">
        <f t="shared" si="141"/>
        <v>0</v>
      </c>
      <c r="EG232" s="3">
        <f t="shared" si="141"/>
        <v>0</v>
      </c>
      <c r="EH232" s="3">
        <f t="shared" si="141"/>
        <v>0</v>
      </c>
      <c r="EI232" s="3">
        <f t="shared" si="141"/>
        <v>0</v>
      </c>
      <c r="EJ232" s="3">
        <f t="shared" si="141"/>
        <v>0</v>
      </c>
      <c r="EK232" s="3">
        <f t="shared" si="141"/>
        <v>0</v>
      </c>
      <c r="EL232" s="3">
        <f t="shared" si="141"/>
        <v>0</v>
      </c>
      <c r="EM232" s="3">
        <f t="shared" ref="EM232:FR232" si="142">EM237</f>
        <v>0</v>
      </c>
      <c r="EN232" s="3">
        <f t="shared" si="142"/>
        <v>0</v>
      </c>
      <c r="EO232" s="3">
        <f t="shared" si="142"/>
        <v>0</v>
      </c>
      <c r="EP232" s="3">
        <f t="shared" si="142"/>
        <v>0</v>
      </c>
      <c r="EQ232" s="3">
        <f t="shared" si="142"/>
        <v>0</v>
      </c>
      <c r="ER232" s="3">
        <f t="shared" si="142"/>
        <v>0</v>
      </c>
      <c r="ES232" s="3">
        <f t="shared" si="142"/>
        <v>0</v>
      </c>
      <c r="ET232" s="3">
        <f t="shared" si="142"/>
        <v>0</v>
      </c>
      <c r="EU232" s="3">
        <f t="shared" si="142"/>
        <v>0</v>
      </c>
      <c r="EV232" s="3">
        <f t="shared" si="142"/>
        <v>0</v>
      </c>
      <c r="EW232" s="3">
        <f t="shared" si="142"/>
        <v>0</v>
      </c>
      <c r="EX232" s="3">
        <f t="shared" si="142"/>
        <v>0</v>
      </c>
      <c r="EY232" s="3">
        <f t="shared" si="142"/>
        <v>0</v>
      </c>
      <c r="EZ232" s="3">
        <f t="shared" si="142"/>
        <v>0</v>
      </c>
      <c r="FA232" s="3">
        <f t="shared" si="142"/>
        <v>0</v>
      </c>
      <c r="FB232" s="3">
        <f t="shared" si="142"/>
        <v>0</v>
      </c>
      <c r="FC232" s="3">
        <f t="shared" si="142"/>
        <v>0</v>
      </c>
      <c r="FD232" s="3">
        <f t="shared" si="142"/>
        <v>0</v>
      </c>
      <c r="FE232" s="3">
        <f t="shared" si="142"/>
        <v>0</v>
      </c>
      <c r="FF232" s="3">
        <f t="shared" si="142"/>
        <v>0</v>
      </c>
      <c r="FG232" s="3">
        <f t="shared" si="142"/>
        <v>0</v>
      </c>
      <c r="FH232" s="3">
        <f t="shared" si="142"/>
        <v>0</v>
      </c>
      <c r="FI232" s="3">
        <f t="shared" si="142"/>
        <v>0</v>
      </c>
      <c r="FJ232" s="3">
        <f t="shared" si="142"/>
        <v>0</v>
      </c>
      <c r="FK232" s="3">
        <f t="shared" si="142"/>
        <v>0</v>
      </c>
      <c r="FL232" s="3">
        <f t="shared" si="142"/>
        <v>0</v>
      </c>
      <c r="FM232" s="3">
        <f t="shared" si="142"/>
        <v>0</v>
      </c>
      <c r="FN232" s="3">
        <f t="shared" si="142"/>
        <v>0</v>
      </c>
      <c r="FO232" s="3">
        <f t="shared" si="142"/>
        <v>0</v>
      </c>
      <c r="FP232" s="3">
        <f t="shared" si="142"/>
        <v>0</v>
      </c>
      <c r="FQ232" s="3">
        <f t="shared" si="142"/>
        <v>0</v>
      </c>
      <c r="FR232" s="3">
        <f t="shared" si="142"/>
        <v>0</v>
      </c>
      <c r="FS232" s="3">
        <f t="shared" ref="FS232:GX232" si="143">FS237</f>
        <v>0</v>
      </c>
      <c r="FT232" s="3">
        <f t="shared" si="143"/>
        <v>0</v>
      </c>
      <c r="FU232" s="3">
        <f t="shared" si="143"/>
        <v>0</v>
      </c>
      <c r="FV232" s="3">
        <f t="shared" si="143"/>
        <v>0</v>
      </c>
      <c r="FW232" s="3">
        <f t="shared" si="143"/>
        <v>0</v>
      </c>
      <c r="FX232" s="3">
        <f t="shared" si="143"/>
        <v>0</v>
      </c>
      <c r="FY232" s="3">
        <f t="shared" si="143"/>
        <v>0</v>
      </c>
      <c r="FZ232" s="3">
        <f t="shared" si="143"/>
        <v>0</v>
      </c>
      <c r="GA232" s="3">
        <f t="shared" si="143"/>
        <v>0</v>
      </c>
      <c r="GB232" s="3">
        <f t="shared" si="143"/>
        <v>0</v>
      </c>
      <c r="GC232" s="3">
        <f t="shared" si="143"/>
        <v>0</v>
      </c>
      <c r="GD232" s="3">
        <f t="shared" si="143"/>
        <v>0</v>
      </c>
      <c r="GE232" s="3">
        <f t="shared" si="143"/>
        <v>0</v>
      </c>
      <c r="GF232" s="3">
        <f t="shared" si="143"/>
        <v>0</v>
      </c>
      <c r="GG232" s="3">
        <f t="shared" si="143"/>
        <v>0</v>
      </c>
      <c r="GH232" s="3">
        <f t="shared" si="143"/>
        <v>0</v>
      </c>
      <c r="GI232" s="3">
        <f t="shared" si="143"/>
        <v>0</v>
      </c>
      <c r="GJ232" s="3">
        <f t="shared" si="143"/>
        <v>0</v>
      </c>
      <c r="GK232" s="3">
        <f t="shared" si="143"/>
        <v>0</v>
      </c>
      <c r="GL232" s="3">
        <f t="shared" si="143"/>
        <v>0</v>
      </c>
      <c r="GM232" s="3">
        <f t="shared" si="143"/>
        <v>0</v>
      </c>
      <c r="GN232" s="3">
        <f t="shared" si="143"/>
        <v>0</v>
      </c>
      <c r="GO232" s="3">
        <f t="shared" si="143"/>
        <v>0</v>
      </c>
      <c r="GP232" s="3">
        <f t="shared" si="143"/>
        <v>0</v>
      </c>
      <c r="GQ232" s="3">
        <f t="shared" si="143"/>
        <v>0</v>
      </c>
      <c r="GR232" s="3">
        <f t="shared" si="143"/>
        <v>0</v>
      </c>
      <c r="GS232" s="3">
        <f t="shared" si="143"/>
        <v>0</v>
      </c>
      <c r="GT232" s="3">
        <f t="shared" si="143"/>
        <v>0</v>
      </c>
      <c r="GU232" s="3">
        <f t="shared" si="143"/>
        <v>0</v>
      </c>
      <c r="GV232" s="3">
        <f t="shared" si="143"/>
        <v>0</v>
      </c>
      <c r="GW232" s="3">
        <f t="shared" si="143"/>
        <v>0</v>
      </c>
      <c r="GX232" s="3">
        <f t="shared" si="143"/>
        <v>0</v>
      </c>
    </row>
    <row r="234" spans="1:245" x14ac:dyDescent="0.25">
      <c r="A234">
        <v>17</v>
      </c>
      <c r="B234">
        <v>1</v>
      </c>
      <c r="C234">
        <f>ROW(SmtRes!A42)</f>
        <v>42</v>
      </c>
      <c r="D234">
        <f>ROW(EtalonRes!A42)</f>
        <v>42</v>
      </c>
      <c r="E234" t="s">
        <v>155</v>
      </c>
      <c r="F234" t="s">
        <v>156</v>
      </c>
      <c r="G234" t="s">
        <v>157</v>
      </c>
      <c r="H234" t="s">
        <v>18</v>
      </c>
      <c r="I234">
        <f>ROUND(561.17/100,9)</f>
        <v>5.6116999999999999</v>
      </c>
      <c r="J234">
        <v>0</v>
      </c>
      <c r="K234">
        <f>ROUND(561.17/100,9)</f>
        <v>5.6116999999999999</v>
      </c>
      <c r="O234">
        <f>ROUND(CP234,2)</f>
        <v>56829.91</v>
      </c>
      <c r="P234">
        <f>ROUND(CQ234*I234,2)</f>
        <v>810.78</v>
      </c>
      <c r="Q234">
        <f>ROUND(CR234*I234,2)</f>
        <v>0</v>
      </c>
      <c r="R234">
        <f>ROUND(CS234*I234,2)</f>
        <v>0</v>
      </c>
      <c r="S234">
        <f>ROUND(CT234*I234,2)</f>
        <v>56019.13</v>
      </c>
      <c r="T234">
        <f>ROUND(CU234*I234,2)</f>
        <v>0</v>
      </c>
      <c r="U234">
        <f>CV234*I234</f>
        <v>200.22545600000001</v>
      </c>
      <c r="V234">
        <f>CW234*I234</f>
        <v>0</v>
      </c>
      <c r="W234">
        <f>ROUND(CX234*I234,2)</f>
        <v>0</v>
      </c>
      <c r="X234">
        <f>ROUND(CY234,2)</f>
        <v>39213.39</v>
      </c>
      <c r="Y234">
        <f>ROUND(CZ234,2)</f>
        <v>5601.91</v>
      </c>
      <c r="AA234">
        <v>75539646</v>
      </c>
      <c r="AB234">
        <f>ROUND((AC234+AD234+AF234),6)</f>
        <v>10127.040000000001</v>
      </c>
      <c r="AC234">
        <f>ROUND((((ES234*4)*4)),6)</f>
        <v>144.47999999999999</v>
      </c>
      <c r="AD234">
        <f>ROUND((((((ET234*4)*4))-(((EU234*4)*4)))+AE234),6)</f>
        <v>0</v>
      </c>
      <c r="AE234">
        <f>ROUND((((EU234*4)*4)),6)</f>
        <v>0</v>
      </c>
      <c r="AF234">
        <f>ROUND((((EV234*4)*4)),6)</f>
        <v>9982.56</v>
      </c>
      <c r="AG234">
        <f>ROUND((AP234),6)</f>
        <v>0</v>
      </c>
      <c r="AH234">
        <f>(((EW234*4)*4))</f>
        <v>35.68</v>
      </c>
      <c r="AI234">
        <f>(((EX234*4)*4))</f>
        <v>0</v>
      </c>
      <c r="AJ234">
        <f>(AS234)</f>
        <v>0</v>
      </c>
      <c r="AK234">
        <v>632.94000000000005</v>
      </c>
      <c r="AL234">
        <v>9.0299999999999994</v>
      </c>
      <c r="AM234">
        <v>0</v>
      </c>
      <c r="AN234">
        <v>0</v>
      </c>
      <c r="AO234">
        <v>623.91</v>
      </c>
      <c r="AP234">
        <v>0</v>
      </c>
      <c r="AQ234">
        <v>2.23</v>
      </c>
      <c r="AR234">
        <v>0</v>
      </c>
      <c r="AS234">
        <v>0</v>
      </c>
      <c r="AT234">
        <v>70</v>
      </c>
      <c r="AU234">
        <v>10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4</v>
      </c>
      <c r="BJ234" t="s">
        <v>158</v>
      </c>
      <c r="BM234">
        <v>0</v>
      </c>
      <c r="BN234">
        <v>0</v>
      </c>
      <c r="BO234" t="s">
        <v>3</v>
      </c>
      <c r="BP234">
        <v>0</v>
      </c>
      <c r="BQ234">
        <v>1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70</v>
      </c>
      <c r="CA234">
        <v>10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(P234+Q234+S234)</f>
        <v>56829.909999999996</v>
      </c>
      <c r="CQ234">
        <f>(AC234*BC234*AW234)</f>
        <v>144.47999999999999</v>
      </c>
      <c r="CR234">
        <f>((((((ET234*4)*4))*BB234-(((EU234*4)*4))*BS234)+AE234*BS234)*AV234)</f>
        <v>0</v>
      </c>
      <c r="CS234">
        <f>(AE234*BS234*AV234)</f>
        <v>0</v>
      </c>
      <c r="CT234">
        <f>(AF234*BA234*AV234)</f>
        <v>9982.56</v>
      </c>
      <c r="CU234">
        <f>AG234</f>
        <v>0</v>
      </c>
      <c r="CV234">
        <f>(AH234*AV234)</f>
        <v>35.68</v>
      </c>
      <c r="CW234">
        <f>AI234</f>
        <v>0</v>
      </c>
      <c r="CX234">
        <f>AJ234</f>
        <v>0</v>
      </c>
      <c r="CY234">
        <f>((S234*BZ234)/100)</f>
        <v>39213.390999999996</v>
      </c>
      <c r="CZ234">
        <f>((S234*CA234)/100)</f>
        <v>5601.9129999999996</v>
      </c>
      <c r="DC234" t="s">
        <v>3</v>
      </c>
      <c r="DD234" t="s">
        <v>120</v>
      </c>
      <c r="DE234" t="s">
        <v>120</v>
      </c>
      <c r="DF234" t="s">
        <v>120</v>
      </c>
      <c r="DG234" t="s">
        <v>120</v>
      </c>
      <c r="DH234" t="s">
        <v>3</v>
      </c>
      <c r="DI234" t="s">
        <v>120</v>
      </c>
      <c r="DJ234" t="s">
        <v>120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1005</v>
      </c>
      <c r="DV234" t="s">
        <v>18</v>
      </c>
      <c r="DW234" t="s">
        <v>18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75226705</v>
      </c>
      <c r="EF234">
        <v>1</v>
      </c>
      <c r="EG234" t="s">
        <v>21</v>
      </c>
      <c r="EH234">
        <v>0</v>
      </c>
      <c r="EI234" t="s">
        <v>3</v>
      </c>
      <c r="EJ234">
        <v>4</v>
      </c>
      <c r="EK234">
        <v>0</v>
      </c>
      <c r="EL234" t="s">
        <v>22</v>
      </c>
      <c r="EM234" t="s">
        <v>23</v>
      </c>
      <c r="EO234" t="s">
        <v>3</v>
      </c>
      <c r="EQ234">
        <v>0</v>
      </c>
      <c r="ER234">
        <v>632.94000000000005</v>
      </c>
      <c r="ES234">
        <v>9.0299999999999994</v>
      </c>
      <c r="ET234">
        <v>0</v>
      </c>
      <c r="EU234">
        <v>0</v>
      </c>
      <c r="EV234">
        <v>623.91</v>
      </c>
      <c r="EW234">
        <v>2.23</v>
      </c>
      <c r="EX234">
        <v>0</v>
      </c>
      <c r="EY234">
        <v>0</v>
      </c>
      <c r="FQ234">
        <v>0</v>
      </c>
      <c r="FR234">
        <f>ROUND(IF(BI234=3,GM234,0),2)</f>
        <v>0</v>
      </c>
      <c r="FS234">
        <v>0</v>
      </c>
      <c r="FX234">
        <v>70</v>
      </c>
      <c r="FY234">
        <v>10</v>
      </c>
      <c r="GA234" t="s">
        <v>3</v>
      </c>
      <c r="GD234">
        <v>0</v>
      </c>
      <c r="GF234">
        <v>-75775421</v>
      </c>
      <c r="GG234">
        <v>2</v>
      </c>
      <c r="GH234">
        <v>1</v>
      </c>
      <c r="GI234">
        <v>-2</v>
      </c>
      <c r="GJ234">
        <v>0</v>
      </c>
      <c r="GK234">
        <f>ROUND(R234*(R12)/100,2)</f>
        <v>0</v>
      </c>
      <c r="GL234">
        <f>ROUND(IF(AND(BH234=3,BI234=3,FS234&lt;&gt;0),P234,0),2)</f>
        <v>0</v>
      </c>
      <c r="GM234">
        <f>ROUND(O234+X234+Y234+GK234,2)+GX234</f>
        <v>101645.21</v>
      </c>
      <c r="GN234">
        <f>IF(OR(BI234=0,BI234=1),GM234-GX234,0)</f>
        <v>0</v>
      </c>
      <c r="GO234">
        <f>IF(BI234=2,GM234-GX234,0)</f>
        <v>0</v>
      </c>
      <c r="GP234">
        <f>IF(BI234=4,GM234-GX234,0)</f>
        <v>101645.21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5">
      <c r="A235">
        <v>18</v>
      </c>
      <c r="B235">
        <v>1</v>
      </c>
      <c r="C235">
        <v>42</v>
      </c>
      <c r="E235" t="s">
        <v>159</v>
      </c>
      <c r="F235" t="s">
        <v>25</v>
      </c>
      <c r="G235" t="s">
        <v>26</v>
      </c>
      <c r="H235" t="s">
        <v>27</v>
      </c>
      <c r="I235">
        <f>I234*J235</f>
        <v>-0.897872</v>
      </c>
      <c r="J235">
        <v>-0.16</v>
      </c>
      <c r="K235">
        <v>-0.01</v>
      </c>
      <c r="O235">
        <f>ROUND(CP235,2)</f>
        <v>-44.74</v>
      </c>
      <c r="P235">
        <f>ROUND(CQ235*I235,2)</f>
        <v>-44.74</v>
      </c>
      <c r="Q235">
        <f>ROUND(CR235*I235,2)</f>
        <v>0</v>
      </c>
      <c r="R235">
        <f>ROUND(CS235*I235,2)</f>
        <v>0</v>
      </c>
      <c r="S235">
        <f>ROUND(CT235*I235,2)</f>
        <v>0</v>
      </c>
      <c r="T235">
        <f>ROUND(CU235*I235,2)</f>
        <v>0</v>
      </c>
      <c r="U235">
        <f>CV235*I235</f>
        <v>0</v>
      </c>
      <c r="V235">
        <f>CW235*I235</f>
        <v>0</v>
      </c>
      <c r="W235">
        <f>ROUND(CX235*I235,2)</f>
        <v>0</v>
      </c>
      <c r="X235">
        <f>ROUND(CY235,2)</f>
        <v>0</v>
      </c>
      <c r="Y235">
        <f>ROUND(CZ235,2)</f>
        <v>0</v>
      </c>
      <c r="AA235">
        <v>75539646</v>
      </c>
      <c r="AB235">
        <f>ROUND((AC235+AD235+AF235),6)</f>
        <v>49.83</v>
      </c>
      <c r="AC235">
        <f>ROUND((ES235),6)</f>
        <v>49.83</v>
      </c>
      <c r="AD235">
        <f>ROUND((((ET235)-(EU235))+AE235),6)</f>
        <v>0</v>
      </c>
      <c r="AE235">
        <f>ROUND((EU235),6)</f>
        <v>0</v>
      </c>
      <c r="AF235">
        <f>ROUND((EV235),6)</f>
        <v>0</v>
      </c>
      <c r="AG235">
        <f>ROUND((AP235),6)</f>
        <v>0</v>
      </c>
      <c r="AH235">
        <f>(EW235)</f>
        <v>0</v>
      </c>
      <c r="AI235">
        <f>(EX235)</f>
        <v>0</v>
      </c>
      <c r="AJ235">
        <f>(AS235)</f>
        <v>0</v>
      </c>
      <c r="AK235">
        <v>49.83</v>
      </c>
      <c r="AL235">
        <v>49.83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70</v>
      </c>
      <c r="AU235">
        <v>10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4</v>
      </c>
      <c r="BJ235" t="s">
        <v>28</v>
      </c>
      <c r="BM235">
        <v>0</v>
      </c>
      <c r="BN235">
        <v>0</v>
      </c>
      <c r="BO235" t="s">
        <v>3</v>
      </c>
      <c r="BP235">
        <v>0</v>
      </c>
      <c r="BQ235">
        <v>1</v>
      </c>
      <c r="BR235">
        <v>1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70</v>
      </c>
      <c r="CA235">
        <v>10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(P235+Q235+S235)</f>
        <v>-44.74</v>
      </c>
      <c r="CQ235">
        <f>(AC235*BC235*AW235)</f>
        <v>49.83</v>
      </c>
      <c r="CR235">
        <f>((((ET235)*BB235-(EU235)*BS235)+AE235*BS235)*AV235)</f>
        <v>0</v>
      </c>
      <c r="CS235">
        <f>(AE235*BS235*AV235)</f>
        <v>0</v>
      </c>
      <c r="CT235">
        <f>(AF235*BA235*AV235)</f>
        <v>0</v>
      </c>
      <c r="CU235">
        <f>AG235</f>
        <v>0</v>
      </c>
      <c r="CV235">
        <f>(AH235*AV235)</f>
        <v>0</v>
      </c>
      <c r="CW235">
        <f>AI235</f>
        <v>0</v>
      </c>
      <c r="CX235">
        <f>AJ235</f>
        <v>0</v>
      </c>
      <c r="CY235">
        <f>((S235*BZ235)/100)</f>
        <v>0</v>
      </c>
      <c r="CZ235">
        <f>((S235*CA235)/100)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27</v>
      </c>
      <c r="DW235" t="s">
        <v>27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75226705</v>
      </c>
      <c r="EF235">
        <v>1</v>
      </c>
      <c r="EG235" t="s">
        <v>21</v>
      </c>
      <c r="EH235">
        <v>0</v>
      </c>
      <c r="EI235" t="s">
        <v>3</v>
      </c>
      <c r="EJ235">
        <v>4</v>
      </c>
      <c r="EK235">
        <v>0</v>
      </c>
      <c r="EL235" t="s">
        <v>22</v>
      </c>
      <c r="EM235" t="s">
        <v>23</v>
      </c>
      <c r="EO235" t="s">
        <v>3</v>
      </c>
      <c r="EQ235">
        <v>0</v>
      </c>
      <c r="ER235">
        <v>49.83</v>
      </c>
      <c r="ES235">
        <v>49.83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>ROUND(IF(BI235=3,GM235,0),2)</f>
        <v>0</v>
      </c>
      <c r="FS235">
        <v>0</v>
      </c>
      <c r="FX235">
        <v>70</v>
      </c>
      <c r="FY235">
        <v>10</v>
      </c>
      <c r="GA235" t="s">
        <v>3</v>
      </c>
      <c r="GD235">
        <v>0</v>
      </c>
      <c r="GF235">
        <v>973433911</v>
      </c>
      <c r="GG235">
        <v>2</v>
      </c>
      <c r="GH235">
        <v>1</v>
      </c>
      <c r="GI235">
        <v>-2</v>
      </c>
      <c r="GJ235">
        <v>0</v>
      </c>
      <c r="GK235">
        <f>ROUND(R235*(R12)/100,2)</f>
        <v>0</v>
      </c>
      <c r="GL235">
        <f>ROUND(IF(AND(BH235=3,BI235=3,FS235&lt;&gt;0),P235,0),2)</f>
        <v>0</v>
      </c>
      <c r="GM235">
        <f>ROUND(O235+X235+Y235+GK235,2)+GX235</f>
        <v>-44.74</v>
      </c>
      <c r="GN235">
        <f>IF(OR(BI235=0,BI235=1),GM235-GX235,0)</f>
        <v>0</v>
      </c>
      <c r="GO235">
        <f>IF(BI235=2,GM235-GX235,0)</f>
        <v>0</v>
      </c>
      <c r="GP235">
        <f>IF(BI235=4,GM235-GX235,0)</f>
        <v>-44.74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120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7" spans="1:245" ht="13" x14ac:dyDescent="0.3">
      <c r="A237" s="2">
        <v>51</v>
      </c>
      <c r="B237" s="2">
        <f>B230</f>
        <v>1</v>
      </c>
      <c r="C237" s="2">
        <f>A230</f>
        <v>5</v>
      </c>
      <c r="D237" s="2">
        <f>ROW(A230)</f>
        <v>230</v>
      </c>
      <c r="E237" s="2"/>
      <c r="F237" s="2" t="str">
        <f>IF(F230&lt;&gt;"",F230,"")</f>
        <v/>
      </c>
      <c r="G237" s="2" t="str">
        <f>IF(G230&lt;&gt;"",G230,"")</f>
        <v>Уход за мебелью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44">ROUND(AB237,2)</f>
        <v>56785.17</v>
      </c>
      <c r="P237" s="2">
        <f t="shared" si="144"/>
        <v>766.04</v>
      </c>
      <c r="Q237" s="2">
        <f t="shared" si="144"/>
        <v>0</v>
      </c>
      <c r="R237" s="2">
        <f t="shared" si="144"/>
        <v>0</v>
      </c>
      <c r="S237" s="2">
        <f t="shared" si="144"/>
        <v>56019.13</v>
      </c>
      <c r="T237" s="2">
        <f t="shared" si="144"/>
        <v>0</v>
      </c>
      <c r="U237" s="2">
        <f>AH237</f>
        <v>200.22545600000001</v>
      </c>
      <c r="V237" s="2">
        <f>AI237</f>
        <v>0</v>
      </c>
      <c r="W237" s="2">
        <f>ROUND(AJ237,2)</f>
        <v>0</v>
      </c>
      <c r="X237" s="2">
        <f>ROUND(AK237,2)</f>
        <v>39213.39</v>
      </c>
      <c r="Y237" s="2">
        <f>ROUND(AL237,2)</f>
        <v>5601.91</v>
      </c>
      <c r="Z237" s="2"/>
      <c r="AA237" s="2"/>
      <c r="AB237" s="2">
        <f>ROUND(SUMIF(AA234:AA235,"=75539646",O234:O235),2)</f>
        <v>56785.17</v>
      </c>
      <c r="AC237" s="2">
        <f>ROUND(SUMIF(AA234:AA235,"=75539646",P234:P235),2)</f>
        <v>766.04</v>
      </c>
      <c r="AD237" s="2">
        <f>ROUND(SUMIF(AA234:AA235,"=75539646",Q234:Q235),2)</f>
        <v>0</v>
      </c>
      <c r="AE237" s="2">
        <f>ROUND(SUMIF(AA234:AA235,"=75539646",R234:R235),2)</f>
        <v>0</v>
      </c>
      <c r="AF237" s="2">
        <f>ROUND(SUMIF(AA234:AA235,"=75539646",S234:S235),2)</f>
        <v>56019.13</v>
      </c>
      <c r="AG237" s="2">
        <f>ROUND(SUMIF(AA234:AA235,"=75539646",T234:T235),2)</f>
        <v>0</v>
      </c>
      <c r="AH237" s="2">
        <f>SUMIF(AA234:AA235,"=75539646",U234:U235)</f>
        <v>200.22545600000001</v>
      </c>
      <c r="AI237" s="2">
        <f>SUMIF(AA234:AA235,"=75539646",V234:V235)</f>
        <v>0</v>
      </c>
      <c r="AJ237" s="2">
        <f>ROUND(SUMIF(AA234:AA235,"=75539646",W234:W235),2)</f>
        <v>0</v>
      </c>
      <c r="AK237" s="2">
        <f>ROUND(SUMIF(AA234:AA235,"=75539646",X234:X235),2)</f>
        <v>39213.39</v>
      </c>
      <c r="AL237" s="2">
        <f>ROUND(SUMIF(AA234:AA235,"=75539646",Y234:Y235),2)</f>
        <v>5601.91</v>
      </c>
      <c r="AM237" s="2"/>
      <c r="AN237" s="2"/>
      <c r="AO237" s="2">
        <f t="shared" ref="AO237:BD237" si="145">ROUND(BX237,2)</f>
        <v>0</v>
      </c>
      <c r="AP237" s="2">
        <f t="shared" si="145"/>
        <v>0</v>
      </c>
      <c r="AQ237" s="2">
        <f t="shared" si="145"/>
        <v>0</v>
      </c>
      <c r="AR237" s="2">
        <f t="shared" si="145"/>
        <v>101600.47</v>
      </c>
      <c r="AS237" s="2">
        <f t="shared" si="145"/>
        <v>0</v>
      </c>
      <c r="AT237" s="2">
        <f t="shared" si="145"/>
        <v>0</v>
      </c>
      <c r="AU237" s="2">
        <f t="shared" si="145"/>
        <v>101600.47</v>
      </c>
      <c r="AV237" s="2">
        <f t="shared" si="145"/>
        <v>766.04</v>
      </c>
      <c r="AW237" s="2">
        <f t="shared" si="145"/>
        <v>766.04</v>
      </c>
      <c r="AX237" s="2">
        <f t="shared" si="145"/>
        <v>0</v>
      </c>
      <c r="AY237" s="2">
        <f t="shared" si="145"/>
        <v>766.04</v>
      </c>
      <c r="AZ237" s="2">
        <f t="shared" si="145"/>
        <v>0</v>
      </c>
      <c r="BA237" s="2">
        <f t="shared" si="145"/>
        <v>0</v>
      </c>
      <c r="BB237" s="2">
        <f t="shared" si="145"/>
        <v>0</v>
      </c>
      <c r="BC237" s="2">
        <f t="shared" si="145"/>
        <v>0</v>
      </c>
      <c r="BD237" s="2">
        <f t="shared" si="145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>
        <f>ROUND(SUMIF(AA234:AA235,"=75539646",FQ234:FQ235),2)</f>
        <v>0</v>
      </c>
      <c r="BY237" s="2">
        <f>ROUND(SUMIF(AA234:AA235,"=75539646",FR234:FR235),2)</f>
        <v>0</v>
      </c>
      <c r="BZ237" s="2">
        <f>ROUND(SUMIF(AA234:AA235,"=75539646",GL234:GL235),2)</f>
        <v>0</v>
      </c>
      <c r="CA237" s="2">
        <f>ROUND(SUMIF(AA234:AA235,"=75539646",GM234:GM235),2)</f>
        <v>101600.47</v>
      </c>
      <c r="CB237" s="2">
        <f>ROUND(SUMIF(AA234:AA235,"=75539646",GN234:GN235),2)</f>
        <v>0</v>
      </c>
      <c r="CC237" s="2">
        <f>ROUND(SUMIF(AA234:AA235,"=75539646",GO234:GO235),2)</f>
        <v>0</v>
      </c>
      <c r="CD237" s="2">
        <f>ROUND(SUMIF(AA234:AA235,"=75539646",GP234:GP235),2)</f>
        <v>101600.47</v>
      </c>
      <c r="CE237" s="2">
        <f>AC237-BX237</f>
        <v>766.04</v>
      </c>
      <c r="CF237" s="2">
        <f>AC237-BY237</f>
        <v>766.04</v>
      </c>
      <c r="CG237" s="2">
        <f>BX237-BZ237</f>
        <v>0</v>
      </c>
      <c r="CH237" s="2">
        <f>AC237-BX237-BY237+BZ237</f>
        <v>766.04</v>
      </c>
      <c r="CI237" s="2">
        <f>BY237-BZ237</f>
        <v>0</v>
      </c>
      <c r="CJ237" s="2">
        <f>ROUND(SUMIF(AA234:AA235,"=75539646",GX234:GX235),2)</f>
        <v>0</v>
      </c>
      <c r="CK237" s="2">
        <f>ROUND(SUMIF(AA234:AA235,"=75539646",GY234:GY235),2)</f>
        <v>0</v>
      </c>
      <c r="CL237" s="2">
        <f>ROUND(SUMIF(AA234:AA235,"=75539646",GZ234:GZ235),2)</f>
        <v>0</v>
      </c>
      <c r="CM237" s="2">
        <f>ROUND(SUMIF(AA234:AA235,"=75539646",HD234:HD235),2)</f>
        <v>0</v>
      </c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45" ht="13" x14ac:dyDescent="0.3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56785.17</v>
      </c>
      <c r="G239" s="4" t="s">
        <v>29</v>
      </c>
      <c r="H239" s="4" t="s">
        <v>30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17596.05</v>
      </c>
      <c r="X239" s="4">
        <v>1</v>
      </c>
      <c r="Y239" s="4">
        <v>17596.05</v>
      </c>
      <c r="Z239" s="4"/>
      <c r="AA239" s="4"/>
      <c r="AB239" s="4"/>
    </row>
    <row r="240" spans="1:245" ht="13" x14ac:dyDescent="0.3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766.04</v>
      </c>
      <c r="G240" s="4" t="s">
        <v>31</v>
      </c>
      <c r="H240" s="4" t="s">
        <v>32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237.38</v>
      </c>
      <c r="X240" s="4">
        <v>1</v>
      </c>
      <c r="Y240" s="4">
        <v>237.38</v>
      </c>
      <c r="Z240" s="4"/>
      <c r="AA240" s="4"/>
      <c r="AB240" s="4"/>
    </row>
    <row r="241" spans="1:28" ht="13" x14ac:dyDescent="0.3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33</v>
      </c>
      <c r="H241" s="4" t="s">
        <v>34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ht="13" x14ac:dyDescent="0.3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766.04</v>
      </c>
      <c r="G242" s="4" t="s">
        <v>35</v>
      </c>
      <c r="H242" s="4" t="s">
        <v>36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237.38</v>
      </c>
      <c r="X242" s="4">
        <v>1</v>
      </c>
      <c r="Y242" s="4">
        <v>237.38</v>
      </c>
      <c r="Z242" s="4"/>
      <c r="AA242" s="4"/>
      <c r="AB242" s="4"/>
    </row>
    <row r="243" spans="1:28" ht="13" x14ac:dyDescent="0.3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766.04</v>
      </c>
      <c r="G243" s="4" t="s">
        <v>37</v>
      </c>
      <c r="H243" s="4" t="s">
        <v>38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237.38</v>
      </c>
      <c r="X243" s="4">
        <v>1</v>
      </c>
      <c r="Y243" s="4">
        <v>237.38</v>
      </c>
      <c r="Z243" s="4"/>
      <c r="AA243" s="4"/>
      <c r="AB243" s="4"/>
    </row>
    <row r="244" spans="1:28" ht="13" x14ac:dyDescent="0.3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39</v>
      </c>
      <c r="H244" s="4" t="s">
        <v>40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ht="13" x14ac:dyDescent="0.3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766.04</v>
      </c>
      <c r="G245" s="4" t="s">
        <v>41</v>
      </c>
      <c r="H245" s="4" t="s">
        <v>42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237.38</v>
      </c>
      <c r="X245" s="4">
        <v>1</v>
      </c>
      <c r="Y245" s="4">
        <v>237.38</v>
      </c>
      <c r="Z245" s="4"/>
      <c r="AA245" s="4"/>
      <c r="AB245" s="4"/>
    </row>
    <row r="246" spans="1:28" ht="13" x14ac:dyDescent="0.3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43</v>
      </c>
      <c r="H246" s="4" t="s">
        <v>44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ht="13" x14ac:dyDescent="0.3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45</v>
      </c>
      <c r="H247" s="4" t="s">
        <v>46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ht="13" x14ac:dyDescent="0.3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47</v>
      </c>
      <c r="H248" s="4" t="s">
        <v>48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ht="13" x14ac:dyDescent="0.3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0</v>
      </c>
      <c r="G249" s="4" t="s">
        <v>49</v>
      </c>
      <c r="H249" s="4" t="s">
        <v>50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ht="13" x14ac:dyDescent="0.3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51</v>
      </c>
      <c r="H250" s="4" t="s">
        <v>52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ht="13" x14ac:dyDescent="0.3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0</v>
      </c>
      <c r="G251" s="4" t="s">
        <v>53</v>
      </c>
      <c r="H251" s="4" t="s">
        <v>54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ht="13" x14ac:dyDescent="0.3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56019.13</v>
      </c>
      <c r="G252" s="4" t="s">
        <v>55</v>
      </c>
      <c r="H252" s="4" t="s">
        <v>56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17358.669999999998</v>
      </c>
      <c r="X252" s="4">
        <v>1</v>
      </c>
      <c r="Y252" s="4">
        <v>17358.669999999998</v>
      </c>
      <c r="Z252" s="4"/>
      <c r="AA252" s="4"/>
      <c r="AB252" s="4"/>
    </row>
    <row r="253" spans="1:28" ht="13" x14ac:dyDescent="0.3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57</v>
      </c>
      <c r="H253" s="4" t="s">
        <v>58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ht="13" x14ac:dyDescent="0.3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0</v>
      </c>
      <c r="G254" s="4" t="s">
        <v>59</v>
      </c>
      <c r="H254" s="4" t="s">
        <v>60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ht="13" x14ac:dyDescent="0.3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0</v>
      </c>
      <c r="G255" s="4" t="s">
        <v>61</v>
      </c>
      <c r="H255" s="4" t="s">
        <v>62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ht="13" x14ac:dyDescent="0.3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101600.47</v>
      </c>
      <c r="G256" s="4" t="s">
        <v>63</v>
      </c>
      <c r="H256" s="4" t="s">
        <v>64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31482.99</v>
      </c>
      <c r="X256" s="4">
        <v>1</v>
      </c>
      <c r="Y256" s="4">
        <v>31482.99</v>
      </c>
      <c r="Z256" s="4"/>
      <c r="AA256" s="4"/>
      <c r="AB256" s="4"/>
    </row>
    <row r="257" spans="1:206" ht="13" x14ac:dyDescent="0.3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65</v>
      </c>
      <c r="H257" s="4" t="s">
        <v>66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ht="13" x14ac:dyDescent="0.3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67</v>
      </c>
      <c r="H258" s="4" t="s">
        <v>68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ht="13" x14ac:dyDescent="0.3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Source!U237</f>
        <v>200.22545600000001</v>
      </c>
      <c r="G259" s="4" t="s">
        <v>69</v>
      </c>
      <c r="H259" s="4" t="s">
        <v>70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-1</v>
      </c>
      <c r="P259" s="4"/>
      <c r="Q259" s="4"/>
      <c r="R259" s="4"/>
      <c r="S259" s="4"/>
      <c r="T259" s="4"/>
      <c r="U259" s="4"/>
      <c r="V259" s="4"/>
      <c r="W259" s="4">
        <v>62.043951999999997</v>
      </c>
      <c r="X259" s="4">
        <v>1</v>
      </c>
      <c r="Y259" s="4">
        <v>62.043951999999997</v>
      </c>
      <c r="Z259" s="4"/>
      <c r="AA259" s="4"/>
      <c r="AB259" s="4"/>
    </row>
    <row r="260" spans="1:206" ht="13" x14ac:dyDescent="0.3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Source!V237</f>
        <v>0</v>
      </c>
      <c r="G260" s="4" t="s">
        <v>71</v>
      </c>
      <c r="H260" s="4" t="s">
        <v>72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ht="13" x14ac:dyDescent="0.3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73</v>
      </c>
      <c r="H261" s="4" t="s">
        <v>74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ht="13" x14ac:dyDescent="0.3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75</v>
      </c>
      <c r="H262" s="4" t="s">
        <v>76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ht="13" x14ac:dyDescent="0.3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39213.39</v>
      </c>
      <c r="G263" s="4" t="s">
        <v>77</v>
      </c>
      <c r="H263" s="4" t="s">
        <v>78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12151.07</v>
      </c>
      <c r="X263" s="4">
        <v>1</v>
      </c>
      <c r="Y263" s="4">
        <v>12151.07</v>
      </c>
      <c r="Z263" s="4"/>
      <c r="AA263" s="4"/>
      <c r="AB263" s="4"/>
    </row>
    <row r="264" spans="1:206" ht="13" x14ac:dyDescent="0.3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5601.91</v>
      </c>
      <c r="G264" s="4" t="s">
        <v>79</v>
      </c>
      <c r="H264" s="4" t="s">
        <v>80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1735.87</v>
      </c>
      <c r="X264" s="4">
        <v>1</v>
      </c>
      <c r="Y264" s="4">
        <v>1735.87</v>
      </c>
      <c r="Z264" s="4"/>
      <c r="AA264" s="4"/>
      <c r="AB264" s="4"/>
    </row>
    <row r="265" spans="1:206" ht="13" x14ac:dyDescent="0.3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101600.47</v>
      </c>
      <c r="G265" s="4" t="s">
        <v>81</v>
      </c>
      <c r="H265" s="4" t="s">
        <v>82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31482.99</v>
      </c>
      <c r="X265" s="4">
        <v>1</v>
      </c>
      <c r="Y265" s="4">
        <v>31482.99</v>
      </c>
      <c r="Z265" s="4"/>
      <c r="AA265" s="4"/>
      <c r="AB265" s="4"/>
    </row>
    <row r="267" spans="1:206" ht="13" x14ac:dyDescent="0.3">
      <c r="A267" s="2">
        <v>51</v>
      </c>
      <c r="B267" s="2">
        <f>B24</f>
        <v>1</v>
      </c>
      <c r="C267" s="2">
        <f>A24</f>
        <v>4</v>
      </c>
      <c r="D267" s="2">
        <f>ROW(A24)</f>
        <v>24</v>
      </c>
      <c r="E267" s="2"/>
      <c r="F267" s="2" t="str">
        <f>IF(F24&lt;&gt;"",F24,"")</f>
        <v/>
      </c>
      <c r="G267" s="2" t="str">
        <f>IF(G24&lt;&gt;"",G24,"")</f>
        <v>Основная уборка</v>
      </c>
      <c r="H267" s="2">
        <v>0</v>
      </c>
      <c r="I267" s="2"/>
      <c r="J267" s="2"/>
      <c r="K267" s="2"/>
      <c r="L267" s="2"/>
      <c r="M267" s="2"/>
      <c r="N267" s="2"/>
      <c r="O267" s="2">
        <f t="shared" ref="O267:T267" si="146">ROUND(O35+O72+O117+O154+O200+O237+AB267,2)</f>
        <v>2346696.39</v>
      </c>
      <c r="P267" s="2">
        <f t="shared" si="146"/>
        <v>770117.75</v>
      </c>
      <c r="Q267" s="2">
        <f t="shared" si="146"/>
        <v>13985.21</v>
      </c>
      <c r="R267" s="2">
        <f t="shared" si="146"/>
        <v>223.51</v>
      </c>
      <c r="S267" s="2">
        <f t="shared" si="146"/>
        <v>1562593.43</v>
      </c>
      <c r="T267" s="2">
        <f t="shared" si="146"/>
        <v>0</v>
      </c>
      <c r="U267" s="2">
        <f>U35+U72+U117+U154+U200+U237+AH267</f>
        <v>5585.144652</v>
      </c>
      <c r="V267" s="2">
        <f>V35+V72+V117+V154+V200+V237+AI267</f>
        <v>0</v>
      </c>
      <c r="W267" s="2">
        <f>ROUND(W35+W72+W117+W154+W200+W237+AJ267,2)</f>
        <v>0</v>
      </c>
      <c r="X267" s="2">
        <f>ROUND(X35+X72+X117+X154+X200+X237+AK267,2)</f>
        <v>1093815.42</v>
      </c>
      <c r="Y267" s="2">
        <f>ROUND(Y35+Y72+Y117+Y154+Y200+Y237+AL267,2)</f>
        <v>156259.35</v>
      </c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>
        <f t="shared" ref="AO267:BD267" si="147">ROUND(AO35+AO72+AO117+AO154+AO200+AO237+BX267,2)</f>
        <v>0</v>
      </c>
      <c r="AP267" s="2">
        <f t="shared" si="147"/>
        <v>0</v>
      </c>
      <c r="AQ267" s="2">
        <f t="shared" si="147"/>
        <v>0</v>
      </c>
      <c r="AR267" s="2">
        <f t="shared" si="147"/>
        <v>3597012.55</v>
      </c>
      <c r="AS267" s="2">
        <f t="shared" si="147"/>
        <v>572465.80000000005</v>
      </c>
      <c r="AT267" s="2">
        <f t="shared" si="147"/>
        <v>0</v>
      </c>
      <c r="AU267" s="2">
        <f t="shared" si="147"/>
        <v>3024546.75</v>
      </c>
      <c r="AV267" s="2">
        <f t="shared" si="147"/>
        <v>770117.75</v>
      </c>
      <c r="AW267" s="2">
        <f t="shared" si="147"/>
        <v>770117.75</v>
      </c>
      <c r="AX267" s="2">
        <f t="shared" si="147"/>
        <v>0</v>
      </c>
      <c r="AY267" s="2">
        <f t="shared" si="147"/>
        <v>770117.75</v>
      </c>
      <c r="AZ267" s="2">
        <f t="shared" si="147"/>
        <v>0</v>
      </c>
      <c r="BA267" s="2">
        <f t="shared" si="147"/>
        <v>0</v>
      </c>
      <c r="BB267" s="2">
        <f t="shared" si="147"/>
        <v>0</v>
      </c>
      <c r="BC267" s="2">
        <f t="shared" si="147"/>
        <v>0</v>
      </c>
      <c r="BD267" s="2">
        <f t="shared" si="147"/>
        <v>0</v>
      </c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>
        <v>0</v>
      </c>
    </row>
    <row r="269" spans="1:206" ht="13" x14ac:dyDescent="0.3">
      <c r="A269" s="4">
        <v>50</v>
      </c>
      <c r="B269" s="4">
        <v>0</v>
      </c>
      <c r="C269" s="4">
        <v>0</v>
      </c>
      <c r="D269" s="4">
        <v>1</v>
      </c>
      <c r="E269" s="4">
        <v>201</v>
      </c>
      <c r="F269" s="4">
        <f>ROUND(Source!O267,O269)</f>
        <v>2346696.39</v>
      </c>
      <c r="G269" s="4" t="s">
        <v>29</v>
      </c>
      <c r="H269" s="4" t="s">
        <v>30</v>
      </c>
      <c r="I269" s="4"/>
      <c r="J269" s="4"/>
      <c r="K269" s="4">
        <v>201</v>
      </c>
      <c r="L269" s="4">
        <v>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1701167.81</v>
      </c>
      <c r="X269" s="4">
        <v>1</v>
      </c>
      <c r="Y269" s="4">
        <v>1701167.81</v>
      </c>
      <c r="Z269" s="4"/>
      <c r="AA269" s="4"/>
      <c r="AB269" s="4"/>
    </row>
    <row r="270" spans="1:206" ht="13" x14ac:dyDescent="0.3">
      <c r="A270" s="4">
        <v>50</v>
      </c>
      <c r="B270" s="4">
        <v>0</v>
      </c>
      <c r="C270" s="4">
        <v>0</v>
      </c>
      <c r="D270" s="4">
        <v>1</v>
      </c>
      <c r="E270" s="4">
        <v>202</v>
      </c>
      <c r="F270" s="4">
        <f>ROUND(Source!P267,O270)</f>
        <v>770117.75</v>
      </c>
      <c r="G270" s="4" t="s">
        <v>31</v>
      </c>
      <c r="H270" s="4" t="s">
        <v>32</v>
      </c>
      <c r="I270" s="4"/>
      <c r="J270" s="4"/>
      <c r="K270" s="4">
        <v>202</v>
      </c>
      <c r="L270" s="4">
        <v>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284398.15000000002</v>
      </c>
      <c r="X270" s="4">
        <v>1</v>
      </c>
      <c r="Y270" s="4">
        <v>284398.15000000002</v>
      </c>
      <c r="Z270" s="4"/>
      <c r="AA270" s="4"/>
      <c r="AB270" s="4"/>
    </row>
    <row r="271" spans="1:206" ht="13" x14ac:dyDescent="0.3">
      <c r="A271" s="4">
        <v>50</v>
      </c>
      <c r="B271" s="4">
        <v>0</v>
      </c>
      <c r="C271" s="4">
        <v>0</v>
      </c>
      <c r="D271" s="4">
        <v>1</v>
      </c>
      <c r="E271" s="4">
        <v>222</v>
      </c>
      <c r="F271" s="4">
        <f>ROUND(Source!AO267,O271)</f>
        <v>0</v>
      </c>
      <c r="G271" s="4" t="s">
        <v>33</v>
      </c>
      <c r="H271" s="4" t="s">
        <v>34</v>
      </c>
      <c r="I271" s="4"/>
      <c r="J271" s="4"/>
      <c r="K271" s="4">
        <v>222</v>
      </c>
      <c r="L271" s="4">
        <v>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ht="13" x14ac:dyDescent="0.3">
      <c r="A272" s="4">
        <v>50</v>
      </c>
      <c r="B272" s="4">
        <v>0</v>
      </c>
      <c r="C272" s="4">
        <v>0</v>
      </c>
      <c r="D272" s="4">
        <v>1</v>
      </c>
      <c r="E272" s="4">
        <v>225</v>
      </c>
      <c r="F272" s="4">
        <f>ROUND(Source!AV267,O272)</f>
        <v>770117.75</v>
      </c>
      <c r="G272" s="4" t="s">
        <v>35</v>
      </c>
      <c r="H272" s="4" t="s">
        <v>36</v>
      </c>
      <c r="I272" s="4"/>
      <c r="J272" s="4"/>
      <c r="K272" s="4">
        <v>225</v>
      </c>
      <c r="L272" s="4">
        <v>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284398.15000000002</v>
      </c>
      <c r="X272" s="4">
        <v>1</v>
      </c>
      <c r="Y272" s="4">
        <v>284398.15000000002</v>
      </c>
      <c r="Z272" s="4"/>
      <c r="AA272" s="4"/>
      <c r="AB272" s="4"/>
    </row>
    <row r="273" spans="1:28" ht="13" x14ac:dyDescent="0.3">
      <c r="A273" s="4">
        <v>50</v>
      </c>
      <c r="B273" s="4">
        <v>0</v>
      </c>
      <c r="C273" s="4">
        <v>0</v>
      </c>
      <c r="D273" s="4">
        <v>1</v>
      </c>
      <c r="E273" s="4">
        <v>226</v>
      </c>
      <c r="F273" s="4">
        <f>ROUND(Source!AW267,O273)</f>
        <v>770117.75</v>
      </c>
      <c r="G273" s="4" t="s">
        <v>37</v>
      </c>
      <c r="H273" s="4" t="s">
        <v>38</v>
      </c>
      <c r="I273" s="4"/>
      <c r="J273" s="4"/>
      <c r="K273" s="4">
        <v>226</v>
      </c>
      <c r="L273" s="4">
        <v>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284398.15000000002</v>
      </c>
      <c r="X273" s="4">
        <v>1</v>
      </c>
      <c r="Y273" s="4">
        <v>284398.15000000002</v>
      </c>
      <c r="Z273" s="4"/>
      <c r="AA273" s="4"/>
      <c r="AB273" s="4"/>
    </row>
    <row r="274" spans="1:28" ht="13" x14ac:dyDescent="0.3">
      <c r="A274" s="4">
        <v>50</v>
      </c>
      <c r="B274" s="4">
        <v>0</v>
      </c>
      <c r="C274" s="4">
        <v>0</v>
      </c>
      <c r="D274" s="4">
        <v>1</v>
      </c>
      <c r="E274" s="4">
        <v>227</v>
      </c>
      <c r="F274" s="4">
        <f>ROUND(Source!AX267,O274)</f>
        <v>0</v>
      </c>
      <c r="G274" s="4" t="s">
        <v>39</v>
      </c>
      <c r="H274" s="4" t="s">
        <v>40</v>
      </c>
      <c r="I274" s="4"/>
      <c r="J274" s="4"/>
      <c r="K274" s="4">
        <v>227</v>
      </c>
      <c r="L274" s="4">
        <v>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ht="13" x14ac:dyDescent="0.3">
      <c r="A275" s="4">
        <v>50</v>
      </c>
      <c r="B275" s="4">
        <v>0</v>
      </c>
      <c r="C275" s="4">
        <v>0</v>
      </c>
      <c r="D275" s="4">
        <v>1</v>
      </c>
      <c r="E275" s="4">
        <v>228</v>
      </c>
      <c r="F275" s="4">
        <f>ROUND(Source!AY267,O275)</f>
        <v>770117.75</v>
      </c>
      <c r="G275" s="4" t="s">
        <v>41</v>
      </c>
      <c r="H275" s="4" t="s">
        <v>42</v>
      </c>
      <c r="I275" s="4"/>
      <c r="J275" s="4"/>
      <c r="K275" s="4">
        <v>228</v>
      </c>
      <c r="L275" s="4">
        <v>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284398.15000000002</v>
      </c>
      <c r="X275" s="4">
        <v>1</v>
      </c>
      <c r="Y275" s="4">
        <v>284398.15000000002</v>
      </c>
      <c r="Z275" s="4"/>
      <c r="AA275" s="4"/>
      <c r="AB275" s="4"/>
    </row>
    <row r="276" spans="1:28" ht="13" x14ac:dyDescent="0.3">
      <c r="A276" s="4">
        <v>50</v>
      </c>
      <c r="B276" s="4">
        <v>0</v>
      </c>
      <c r="C276" s="4">
        <v>0</v>
      </c>
      <c r="D276" s="4">
        <v>1</v>
      </c>
      <c r="E276" s="4">
        <v>216</v>
      </c>
      <c r="F276" s="4">
        <f>ROUND(Source!AP267,O276)</f>
        <v>0</v>
      </c>
      <c r="G276" s="4" t="s">
        <v>43</v>
      </c>
      <c r="H276" s="4" t="s">
        <v>44</v>
      </c>
      <c r="I276" s="4"/>
      <c r="J276" s="4"/>
      <c r="K276" s="4">
        <v>216</v>
      </c>
      <c r="L276" s="4">
        <v>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ht="13" x14ac:dyDescent="0.3">
      <c r="A277" s="4">
        <v>50</v>
      </c>
      <c r="B277" s="4">
        <v>0</v>
      </c>
      <c r="C277" s="4">
        <v>0</v>
      </c>
      <c r="D277" s="4">
        <v>1</v>
      </c>
      <c r="E277" s="4">
        <v>223</v>
      </c>
      <c r="F277" s="4">
        <f>ROUND(Source!AQ267,O277)</f>
        <v>0</v>
      </c>
      <c r="G277" s="4" t="s">
        <v>45</v>
      </c>
      <c r="H277" s="4" t="s">
        <v>46</v>
      </c>
      <c r="I277" s="4"/>
      <c r="J277" s="4"/>
      <c r="K277" s="4">
        <v>223</v>
      </c>
      <c r="L277" s="4">
        <v>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ht="13" x14ac:dyDescent="0.3">
      <c r="A278" s="4">
        <v>50</v>
      </c>
      <c r="B278" s="4">
        <v>0</v>
      </c>
      <c r="C278" s="4">
        <v>0</v>
      </c>
      <c r="D278" s="4">
        <v>1</v>
      </c>
      <c r="E278" s="4">
        <v>229</v>
      </c>
      <c r="F278" s="4">
        <f>ROUND(Source!AZ267,O278)</f>
        <v>0</v>
      </c>
      <c r="G278" s="4" t="s">
        <v>47</v>
      </c>
      <c r="H278" s="4" t="s">
        <v>48</v>
      </c>
      <c r="I278" s="4"/>
      <c r="J278" s="4"/>
      <c r="K278" s="4">
        <v>229</v>
      </c>
      <c r="L278" s="4">
        <v>10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ht="13" x14ac:dyDescent="0.3">
      <c r="A279" s="4">
        <v>50</v>
      </c>
      <c r="B279" s="4">
        <v>0</v>
      </c>
      <c r="C279" s="4">
        <v>0</v>
      </c>
      <c r="D279" s="4">
        <v>1</v>
      </c>
      <c r="E279" s="4">
        <v>203</v>
      </c>
      <c r="F279" s="4">
        <f>ROUND(Source!Q267,O279)</f>
        <v>13985.21</v>
      </c>
      <c r="G279" s="4" t="s">
        <v>49</v>
      </c>
      <c r="H279" s="4" t="s">
        <v>50</v>
      </c>
      <c r="I279" s="4"/>
      <c r="J279" s="4"/>
      <c r="K279" s="4">
        <v>203</v>
      </c>
      <c r="L279" s="4">
        <v>11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13174.8</v>
      </c>
      <c r="X279" s="4">
        <v>1</v>
      </c>
      <c r="Y279" s="4">
        <v>13174.8</v>
      </c>
      <c r="Z279" s="4"/>
      <c r="AA279" s="4"/>
      <c r="AB279" s="4"/>
    </row>
    <row r="280" spans="1:28" ht="13" x14ac:dyDescent="0.3">
      <c r="A280" s="4">
        <v>50</v>
      </c>
      <c r="B280" s="4">
        <v>0</v>
      </c>
      <c r="C280" s="4">
        <v>0</v>
      </c>
      <c r="D280" s="4">
        <v>1</v>
      </c>
      <c r="E280" s="4">
        <v>231</v>
      </c>
      <c r="F280" s="4">
        <f>ROUND(Source!BB267,O280)</f>
        <v>0</v>
      </c>
      <c r="G280" s="4" t="s">
        <v>51</v>
      </c>
      <c r="H280" s="4" t="s">
        <v>52</v>
      </c>
      <c r="I280" s="4"/>
      <c r="J280" s="4"/>
      <c r="K280" s="4">
        <v>231</v>
      </c>
      <c r="L280" s="4">
        <v>12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ht="13" x14ac:dyDescent="0.3">
      <c r="A281" s="4">
        <v>50</v>
      </c>
      <c r="B281" s="4">
        <v>0</v>
      </c>
      <c r="C281" s="4">
        <v>0</v>
      </c>
      <c r="D281" s="4">
        <v>1</v>
      </c>
      <c r="E281" s="4">
        <v>204</v>
      </c>
      <c r="F281" s="4">
        <f>ROUND(Source!R267,O281)</f>
        <v>223.51</v>
      </c>
      <c r="G281" s="4" t="s">
        <v>53</v>
      </c>
      <c r="H281" s="4" t="s">
        <v>54</v>
      </c>
      <c r="I281" s="4"/>
      <c r="J281" s="4"/>
      <c r="K281" s="4">
        <v>204</v>
      </c>
      <c r="L281" s="4">
        <v>13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210.55</v>
      </c>
      <c r="X281" s="4">
        <v>1</v>
      </c>
      <c r="Y281" s="4">
        <v>210.55</v>
      </c>
      <c r="Z281" s="4"/>
      <c r="AA281" s="4"/>
      <c r="AB281" s="4"/>
    </row>
    <row r="282" spans="1:28" ht="13" x14ac:dyDescent="0.3">
      <c r="A282" s="4">
        <v>50</v>
      </c>
      <c r="B282" s="4">
        <v>0</v>
      </c>
      <c r="C282" s="4">
        <v>0</v>
      </c>
      <c r="D282" s="4">
        <v>1</v>
      </c>
      <c r="E282" s="4">
        <v>205</v>
      </c>
      <c r="F282" s="4">
        <f>ROUND(Source!S267,O282)</f>
        <v>1562593.43</v>
      </c>
      <c r="G282" s="4" t="s">
        <v>55</v>
      </c>
      <c r="H282" s="4" t="s">
        <v>56</v>
      </c>
      <c r="I282" s="4"/>
      <c r="J282" s="4"/>
      <c r="K282" s="4">
        <v>205</v>
      </c>
      <c r="L282" s="4">
        <v>14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1403594.86</v>
      </c>
      <c r="X282" s="4">
        <v>1</v>
      </c>
      <c r="Y282" s="4">
        <v>1403594.86</v>
      </c>
      <c r="Z282" s="4"/>
      <c r="AA282" s="4"/>
      <c r="AB282" s="4"/>
    </row>
    <row r="283" spans="1:28" ht="13" x14ac:dyDescent="0.3">
      <c r="A283" s="4">
        <v>50</v>
      </c>
      <c r="B283" s="4">
        <v>0</v>
      </c>
      <c r="C283" s="4">
        <v>0</v>
      </c>
      <c r="D283" s="4">
        <v>1</v>
      </c>
      <c r="E283" s="4">
        <v>232</v>
      </c>
      <c r="F283" s="4">
        <f>ROUND(Source!BC267,O283)</f>
        <v>0</v>
      </c>
      <c r="G283" s="4" t="s">
        <v>57</v>
      </c>
      <c r="H283" s="4" t="s">
        <v>58</v>
      </c>
      <c r="I283" s="4"/>
      <c r="J283" s="4"/>
      <c r="K283" s="4">
        <v>232</v>
      </c>
      <c r="L283" s="4">
        <v>15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ht="13" x14ac:dyDescent="0.3">
      <c r="A284" s="4">
        <v>50</v>
      </c>
      <c r="B284" s="4">
        <v>0</v>
      </c>
      <c r="C284" s="4">
        <v>0</v>
      </c>
      <c r="D284" s="4">
        <v>1</v>
      </c>
      <c r="E284" s="4">
        <v>214</v>
      </c>
      <c r="F284" s="4">
        <f>ROUND(Source!AS267,O284)</f>
        <v>572465.80000000005</v>
      </c>
      <c r="G284" s="4" t="s">
        <v>59</v>
      </c>
      <c r="H284" s="4" t="s">
        <v>60</v>
      </c>
      <c r="I284" s="4"/>
      <c r="J284" s="4"/>
      <c r="K284" s="4">
        <v>214</v>
      </c>
      <c r="L284" s="4">
        <v>16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143473.66</v>
      </c>
      <c r="X284" s="4">
        <v>1</v>
      </c>
      <c r="Y284" s="4">
        <v>143473.66</v>
      </c>
      <c r="Z284" s="4"/>
      <c r="AA284" s="4"/>
      <c r="AB284" s="4"/>
    </row>
    <row r="285" spans="1:28" ht="13" x14ac:dyDescent="0.3">
      <c r="A285" s="4">
        <v>50</v>
      </c>
      <c r="B285" s="4">
        <v>0</v>
      </c>
      <c r="C285" s="4">
        <v>0</v>
      </c>
      <c r="D285" s="4">
        <v>1</v>
      </c>
      <c r="E285" s="4">
        <v>215</v>
      </c>
      <c r="F285" s="4">
        <f>ROUND(Source!AT267,O285)</f>
        <v>0</v>
      </c>
      <c r="G285" s="4" t="s">
        <v>61</v>
      </c>
      <c r="H285" s="4" t="s">
        <v>62</v>
      </c>
      <c r="I285" s="4"/>
      <c r="J285" s="4"/>
      <c r="K285" s="4">
        <v>215</v>
      </c>
      <c r="L285" s="4">
        <v>17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ht="13" x14ac:dyDescent="0.3">
      <c r="A286" s="4">
        <v>50</v>
      </c>
      <c r="B286" s="4">
        <v>0</v>
      </c>
      <c r="C286" s="4">
        <v>0</v>
      </c>
      <c r="D286" s="4">
        <v>1</v>
      </c>
      <c r="E286" s="4">
        <v>217</v>
      </c>
      <c r="F286" s="4">
        <f>ROUND(Source!AU267,O286)</f>
        <v>3024546.75</v>
      </c>
      <c r="G286" s="4" t="s">
        <v>63</v>
      </c>
      <c r="H286" s="4" t="s">
        <v>64</v>
      </c>
      <c r="I286" s="4"/>
      <c r="J286" s="4"/>
      <c r="K286" s="4">
        <v>217</v>
      </c>
      <c r="L286" s="4">
        <v>18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2680797.44</v>
      </c>
      <c r="X286" s="4">
        <v>1</v>
      </c>
      <c r="Y286" s="4">
        <v>2680797.44</v>
      </c>
      <c r="Z286" s="4"/>
      <c r="AA286" s="4"/>
      <c r="AB286" s="4"/>
    </row>
    <row r="287" spans="1:28" ht="13" x14ac:dyDescent="0.3">
      <c r="A287" s="4">
        <v>50</v>
      </c>
      <c r="B287" s="4">
        <v>0</v>
      </c>
      <c r="C287" s="4">
        <v>0</v>
      </c>
      <c r="D287" s="4">
        <v>1</v>
      </c>
      <c r="E287" s="4">
        <v>230</v>
      </c>
      <c r="F287" s="4">
        <f>ROUND(Source!BA267,O287)</f>
        <v>0</v>
      </c>
      <c r="G287" s="4" t="s">
        <v>65</v>
      </c>
      <c r="H287" s="4" t="s">
        <v>66</v>
      </c>
      <c r="I287" s="4"/>
      <c r="J287" s="4"/>
      <c r="K287" s="4">
        <v>230</v>
      </c>
      <c r="L287" s="4">
        <v>19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ht="13" x14ac:dyDescent="0.3">
      <c r="A288" s="4">
        <v>50</v>
      </c>
      <c r="B288" s="4">
        <v>0</v>
      </c>
      <c r="C288" s="4">
        <v>0</v>
      </c>
      <c r="D288" s="4">
        <v>1</v>
      </c>
      <c r="E288" s="4">
        <v>206</v>
      </c>
      <c r="F288" s="4">
        <f>ROUND(Source!T267,O288)</f>
        <v>0</v>
      </c>
      <c r="G288" s="4" t="s">
        <v>67</v>
      </c>
      <c r="H288" s="4" t="s">
        <v>68</v>
      </c>
      <c r="I288" s="4"/>
      <c r="J288" s="4"/>
      <c r="K288" s="4">
        <v>206</v>
      </c>
      <c r="L288" s="4">
        <v>20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ht="13" x14ac:dyDescent="0.3">
      <c r="A289" s="4">
        <v>50</v>
      </c>
      <c r="B289" s="4">
        <v>0</v>
      </c>
      <c r="C289" s="4">
        <v>0</v>
      </c>
      <c r="D289" s="4">
        <v>1</v>
      </c>
      <c r="E289" s="4">
        <v>207</v>
      </c>
      <c r="F289" s="4">
        <f>Source!U267</f>
        <v>5585.144652</v>
      </c>
      <c r="G289" s="4" t="s">
        <v>69</v>
      </c>
      <c r="H289" s="4" t="s">
        <v>70</v>
      </c>
      <c r="I289" s="4"/>
      <c r="J289" s="4"/>
      <c r="K289" s="4">
        <v>207</v>
      </c>
      <c r="L289" s="4">
        <v>21</v>
      </c>
      <c r="M289" s="4">
        <v>3</v>
      </c>
      <c r="N289" s="4" t="s">
        <v>3</v>
      </c>
      <c r="O289" s="4">
        <v>-1</v>
      </c>
      <c r="P289" s="4"/>
      <c r="Q289" s="4"/>
      <c r="R289" s="4"/>
      <c r="S289" s="4"/>
      <c r="T289" s="4"/>
      <c r="U289" s="4"/>
      <c r="V289" s="4"/>
      <c r="W289" s="4">
        <v>5016.8556719999997</v>
      </c>
      <c r="X289" s="4">
        <v>1</v>
      </c>
      <c r="Y289" s="4">
        <v>5016.8556719999997</v>
      </c>
      <c r="Z289" s="4"/>
      <c r="AA289" s="4"/>
      <c r="AB289" s="4"/>
    </row>
    <row r="290" spans="1:206" ht="13" x14ac:dyDescent="0.3">
      <c r="A290" s="4">
        <v>50</v>
      </c>
      <c r="B290" s="4">
        <v>0</v>
      </c>
      <c r="C290" s="4">
        <v>0</v>
      </c>
      <c r="D290" s="4">
        <v>1</v>
      </c>
      <c r="E290" s="4">
        <v>208</v>
      </c>
      <c r="F290" s="4">
        <f>Source!V267</f>
        <v>0</v>
      </c>
      <c r="G290" s="4" t="s">
        <v>71</v>
      </c>
      <c r="H290" s="4" t="s">
        <v>72</v>
      </c>
      <c r="I290" s="4"/>
      <c r="J290" s="4"/>
      <c r="K290" s="4">
        <v>208</v>
      </c>
      <c r="L290" s="4">
        <v>22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ht="13" x14ac:dyDescent="0.3">
      <c r="A291" s="4">
        <v>50</v>
      </c>
      <c r="B291" s="4">
        <v>0</v>
      </c>
      <c r="C291" s="4">
        <v>0</v>
      </c>
      <c r="D291" s="4">
        <v>1</v>
      </c>
      <c r="E291" s="4">
        <v>209</v>
      </c>
      <c r="F291" s="4">
        <f>ROUND(Source!W267,O291)</f>
        <v>0</v>
      </c>
      <c r="G291" s="4" t="s">
        <v>73</v>
      </c>
      <c r="H291" s="4" t="s">
        <v>74</v>
      </c>
      <c r="I291" s="4"/>
      <c r="J291" s="4"/>
      <c r="K291" s="4">
        <v>209</v>
      </c>
      <c r="L291" s="4">
        <v>23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ht="13" x14ac:dyDescent="0.3">
      <c r="A292" s="4">
        <v>50</v>
      </c>
      <c r="B292" s="4">
        <v>0</v>
      </c>
      <c r="C292" s="4">
        <v>0</v>
      </c>
      <c r="D292" s="4">
        <v>1</v>
      </c>
      <c r="E292" s="4">
        <v>233</v>
      </c>
      <c r="F292" s="4">
        <f>ROUND(Source!BD267,O292)</f>
        <v>0</v>
      </c>
      <c r="G292" s="4" t="s">
        <v>75</v>
      </c>
      <c r="H292" s="4" t="s">
        <v>76</v>
      </c>
      <c r="I292" s="4"/>
      <c r="J292" s="4"/>
      <c r="K292" s="4">
        <v>233</v>
      </c>
      <c r="L292" s="4">
        <v>24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ht="13" x14ac:dyDescent="0.3">
      <c r="A293" s="4">
        <v>50</v>
      </c>
      <c r="B293" s="4">
        <v>0</v>
      </c>
      <c r="C293" s="4">
        <v>0</v>
      </c>
      <c r="D293" s="4">
        <v>1</v>
      </c>
      <c r="E293" s="4">
        <v>210</v>
      </c>
      <c r="F293" s="4">
        <f>ROUND(Source!X267,O293)</f>
        <v>1093815.42</v>
      </c>
      <c r="G293" s="4" t="s">
        <v>77</v>
      </c>
      <c r="H293" s="4" t="s">
        <v>78</v>
      </c>
      <c r="I293" s="4"/>
      <c r="J293" s="4"/>
      <c r="K293" s="4">
        <v>210</v>
      </c>
      <c r="L293" s="4">
        <v>25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982516.41</v>
      </c>
      <c r="X293" s="4">
        <v>1</v>
      </c>
      <c r="Y293" s="4">
        <v>982516.41</v>
      </c>
      <c r="Z293" s="4"/>
      <c r="AA293" s="4"/>
      <c r="AB293" s="4"/>
    </row>
    <row r="294" spans="1:206" ht="13" x14ac:dyDescent="0.3">
      <c r="A294" s="4">
        <v>50</v>
      </c>
      <c r="B294" s="4">
        <v>0</v>
      </c>
      <c r="C294" s="4">
        <v>0</v>
      </c>
      <c r="D294" s="4">
        <v>1</v>
      </c>
      <c r="E294" s="4">
        <v>211</v>
      </c>
      <c r="F294" s="4">
        <f>ROUND(Source!Y267,O294)</f>
        <v>156259.35</v>
      </c>
      <c r="G294" s="4" t="s">
        <v>79</v>
      </c>
      <c r="H294" s="4" t="s">
        <v>80</v>
      </c>
      <c r="I294" s="4"/>
      <c r="J294" s="4"/>
      <c r="K294" s="4">
        <v>211</v>
      </c>
      <c r="L294" s="4">
        <v>26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140359.49</v>
      </c>
      <c r="X294" s="4">
        <v>1</v>
      </c>
      <c r="Y294" s="4">
        <v>140359.49</v>
      </c>
      <c r="Z294" s="4"/>
      <c r="AA294" s="4"/>
      <c r="AB294" s="4"/>
    </row>
    <row r="295" spans="1:206" ht="13" x14ac:dyDescent="0.3">
      <c r="A295" s="4">
        <v>50</v>
      </c>
      <c r="B295" s="4">
        <v>0</v>
      </c>
      <c r="C295" s="4">
        <v>0</v>
      </c>
      <c r="D295" s="4">
        <v>1</v>
      </c>
      <c r="E295" s="4">
        <v>224</v>
      </c>
      <c r="F295" s="4">
        <f>ROUND(Source!AR267,O295)</f>
        <v>3597012.55</v>
      </c>
      <c r="G295" s="4" t="s">
        <v>81</v>
      </c>
      <c r="H295" s="4" t="s">
        <v>82</v>
      </c>
      <c r="I295" s="4"/>
      <c r="J295" s="4"/>
      <c r="K295" s="4">
        <v>224</v>
      </c>
      <c r="L295" s="4">
        <v>27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2824271.1</v>
      </c>
      <c r="X295" s="4">
        <v>1</v>
      </c>
      <c r="Y295" s="4">
        <v>2824271.1</v>
      </c>
      <c r="Z295" s="4"/>
      <c r="AA295" s="4"/>
      <c r="AB295" s="4"/>
    </row>
    <row r="296" spans="1:206" ht="13" x14ac:dyDescent="0.3">
      <c r="A296" s="4">
        <v>50</v>
      </c>
      <c r="B296" s="4">
        <v>1</v>
      </c>
      <c r="C296" s="4">
        <v>0</v>
      </c>
      <c r="D296" s="4">
        <v>2</v>
      </c>
      <c r="E296" s="4">
        <v>0</v>
      </c>
      <c r="F296" s="4">
        <f>ROUND(F295,O296)</f>
        <v>3597012.55</v>
      </c>
      <c r="G296" s="4" t="s">
        <v>160</v>
      </c>
      <c r="H296" s="4" t="s">
        <v>161</v>
      </c>
      <c r="I296" s="4"/>
      <c r="J296" s="4"/>
      <c r="K296" s="4">
        <v>212</v>
      </c>
      <c r="L296" s="4">
        <v>28</v>
      </c>
      <c r="M296" s="4">
        <v>0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2824271.1</v>
      </c>
      <c r="X296" s="4">
        <v>1</v>
      </c>
      <c r="Y296" s="4">
        <v>2824271.1</v>
      </c>
      <c r="Z296" s="4"/>
      <c r="AA296" s="4"/>
      <c r="AB296" s="4"/>
    </row>
    <row r="297" spans="1:206" ht="13" x14ac:dyDescent="0.3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ROUND(F296*0.07,O297)</f>
        <v>251790.88</v>
      </c>
      <c r="G297" s="4" t="s">
        <v>162</v>
      </c>
      <c r="H297" s="4" t="s">
        <v>163</v>
      </c>
      <c r="I297" s="4"/>
      <c r="J297" s="4"/>
      <c r="K297" s="4">
        <v>212</v>
      </c>
      <c r="L297" s="4">
        <v>29</v>
      </c>
      <c r="M297" s="4">
        <v>0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197698.98</v>
      </c>
      <c r="X297" s="4">
        <v>1</v>
      </c>
      <c r="Y297" s="4">
        <v>197698.98</v>
      </c>
      <c r="Z297" s="4"/>
      <c r="AA297" s="4"/>
      <c r="AB297" s="4"/>
    </row>
    <row r="298" spans="1:206" ht="13" x14ac:dyDescent="0.3">
      <c r="A298" s="4">
        <v>50</v>
      </c>
      <c r="B298" s="4">
        <v>1</v>
      </c>
      <c r="C298" s="4">
        <v>0</v>
      </c>
      <c r="D298" s="4">
        <v>2</v>
      </c>
      <c r="E298" s="4">
        <v>213</v>
      </c>
      <c r="F298" s="4">
        <f>ROUND(F296+F297,O298)</f>
        <v>3848803.43</v>
      </c>
      <c r="G298" s="4" t="s">
        <v>164</v>
      </c>
      <c r="H298" s="4" t="s">
        <v>81</v>
      </c>
      <c r="I298" s="4"/>
      <c r="J298" s="4"/>
      <c r="K298" s="4">
        <v>212</v>
      </c>
      <c r="L298" s="4">
        <v>30</v>
      </c>
      <c r="M298" s="4">
        <v>0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3021970.08</v>
      </c>
      <c r="X298" s="4">
        <v>1</v>
      </c>
      <c r="Y298" s="4">
        <v>3021970.08</v>
      </c>
      <c r="Z298" s="4"/>
      <c r="AA298" s="4"/>
      <c r="AB298" s="4"/>
    </row>
    <row r="300" spans="1:206" ht="13" x14ac:dyDescent="0.3">
      <c r="A300" s="1">
        <v>4</v>
      </c>
      <c r="B300" s="1">
        <v>1</v>
      </c>
      <c r="C300" s="1"/>
      <c r="D300" s="1">
        <f>ROW(A538)</f>
        <v>538</v>
      </c>
      <c r="E300" s="1"/>
      <c r="F300" s="1" t="s">
        <v>3</v>
      </c>
      <c r="G300" s="1" t="s">
        <v>165</v>
      </c>
      <c r="H300" s="1" t="s">
        <v>3</v>
      </c>
      <c r="I300" s="1">
        <v>0</v>
      </c>
      <c r="J300" s="1"/>
      <c r="K300" s="1">
        <v>-1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/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3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3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06" ht="13" x14ac:dyDescent="0.3">
      <c r="A302" s="2">
        <v>52</v>
      </c>
      <c r="B302" s="2">
        <f t="shared" ref="B302:G302" si="148">B538</f>
        <v>1</v>
      </c>
      <c r="C302" s="2">
        <f t="shared" si="148"/>
        <v>4</v>
      </c>
      <c r="D302" s="2">
        <f t="shared" si="148"/>
        <v>300</v>
      </c>
      <c r="E302" s="2">
        <f t="shared" si="148"/>
        <v>0</v>
      </c>
      <c r="F302" s="2" t="str">
        <f t="shared" si="148"/>
        <v/>
      </c>
      <c r="G302" s="2" t="str">
        <f t="shared" si="148"/>
        <v>Генеральная уборка</v>
      </c>
      <c r="H302" s="2"/>
      <c r="I302" s="2"/>
      <c r="J302" s="2"/>
      <c r="K302" s="2"/>
      <c r="L302" s="2"/>
      <c r="M302" s="2"/>
      <c r="N302" s="2"/>
      <c r="O302" s="2">
        <f t="shared" ref="O302:AT302" si="149">O538</f>
        <v>62586.44</v>
      </c>
      <c r="P302" s="2">
        <f t="shared" si="149"/>
        <v>6881.35</v>
      </c>
      <c r="Q302" s="2">
        <f t="shared" si="149"/>
        <v>425.72</v>
      </c>
      <c r="R302" s="2">
        <f t="shared" si="149"/>
        <v>6.8</v>
      </c>
      <c r="S302" s="2">
        <f t="shared" si="149"/>
        <v>55279.37</v>
      </c>
      <c r="T302" s="2">
        <f t="shared" si="149"/>
        <v>0</v>
      </c>
      <c r="U302" s="2">
        <f t="shared" si="149"/>
        <v>197.58325200000004</v>
      </c>
      <c r="V302" s="2">
        <f t="shared" si="149"/>
        <v>0</v>
      </c>
      <c r="W302" s="2">
        <f t="shared" si="149"/>
        <v>0</v>
      </c>
      <c r="X302" s="2">
        <f t="shared" si="149"/>
        <v>38695.57</v>
      </c>
      <c r="Y302" s="2">
        <f t="shared" si="149"/>
        <v>5527.96</v>
      </c>
      <c r="Z302" s="2">
        <f t="shared" si="149"/>
        <v>0</v>
      </c>
      <c r="AA302" s="2">
        <f t="shared" si="149"/>
        <v>0</v>
      </c>
      <c r="AB302" s="2">
        <f t="shared" si="149"/>
        <v>0</v>
      </c>
      <c r="AC302" s="2">
        <f t="shared" si="149"/>
        <v>0</v>
      </c>
      <c r="AD302" s="2">
        <f t="shared" si="149"/>
        <v>0</v>
      </c>
      <c r="AE302" s="2">
        <f t="shared" si="149"/>
        <v>0</v>
      </c>
      <c r="AF302" s="2">
        <f t="shared" si="149"/>
        <v>0</v>
      </c>
      <c r="AG302" s="2">
        <f t="shared" si="149"/>
        <v>0</v>
      </c>
      <c r="AH302" s="2">
        <f t="shared" si="149"/>
        <v>0</v>
      </c>
      <c r="AI302" s="2">
        <f t="shared" si="149"/>
        <v>0</v>
      </c>
      <c r="AJ302" s="2">
        <f t="shared" si="149"/>
        <v>0</v>
      </c>
      <c r="AK302" s="2">
        <f t="shared" si="149"/>
        <v>0</v>
      </c>
      <c r="AL302" s="2">
        <f t="shared" si="149"/>
        <v>0</v>
      </c>
      <c r="AM302" s="2">
        <f t="shared" si="149"/>
        <v>0</v>
      </c>
      <c r="AN302" s="2">
        <f t="shared" si="149"/>
        <v>0</v>
      </c>
      <c r="AO302" s="2">
        <f t="shared" si="149"/>
        <v>0</v>
      </c>
      <c r="AP302" s="2">
        <f t="shared" si="149"/>
        <v>0</v>
      </c>
      <c r="AQ302" s="2">
        <f t="shared" si="149"/>
        <v>0</v>
      </c>
      <c r="AR302" s="2">
        <f t="shared" si="149"/>
        <v>106817.31</v>
      </c>
      <c r="AS302" s="2">
        <f t="shared" si="149"/>
        <v>0</v>
      </c>
      <c r="AT302" s="2">
        <f t="shared" si="149"/>
        <v>0</v>
      </c>
      <c r="AU302" s="2">
        <f t="shared" ref="AU302:BZ302" si="150">AU538</f>
        <v>106817.31</v>
      </c>
      <c r="AV302" s="2">
        <f t="shared" si="150"/>
        <v>6881.35</v>
      </c>
      <c r="AW302" s="2">
        <f t="shared" si="150"/>
        <v>6881.35</v>
      </c>
      <c r="AX302" s="2">
        <f t="shared" si="150"/>
        <v>0</v>
      </c>
      <c r="AY302" s="2">
        <f t="shared" si="150"/>
        <v>6881.35</v>
      </c>
      <c r="AZ302" s="2">
        <f t="shared" si="150"/>
        <v>0</v>
      </c>
      <c r="BA302" s="2">
        <f t="shared" si="150"/>
        <v>0</v>
      </c>
      <c r="BB302" s="2">
        <f t="shared" si="150"/>
        <v>0</v>
      </c>
      <c r="BC302" s="2">
        <f t="shared" si="150"/>
        <v>0</v>
      </c>
      <c r="BD302" s="2">
        <f t="shared" si="150"/>
        <v>0</v>
      </c>
      <c r="BE302" s="2">
        <f t="shared" si="150"/>
        <v>0</v>
      </c>
      <c r="BF302" s="2">
        <f t="shared" si="150"/>
        <v>0</v>
      </c>
      <c r="BG302" s="2">
        <f t="shared" si="150"/>
        <v>0</v>
      </c>
      <c r="BH302" s="2">
        <f t="shared" si="150"/>
        <v>0</v>
      </c>
      <c r="BI302" s="2">
        <f t="shared" si="150"/>
        <v>0</v>
      </c>
      <c r="BJ302" s="2">
        <f t="shared" si="150"/>
        <v>0</v>
      </c>
      <c r="BK302" s="2">
        <f t="shared" si="150"/>
        <v>0</v>
      </c>
      <c r="BL302" s="2">
        <f t="shared" si="150"/>
        <v>0</v>
      </c>
      <c r="BM302" s="2">
        <f t="shared" si="150"/>
        <v>0</v>
      </c>
      <c r="BN302" s="2">
        <f t="shared" si="150"/>
        <v>0</v>
      </c>
      <c r="BO302" s="2">
        <f t="shared" si="150"/>
        <v>0</v>
      </c>
      <c r="BP302" s="2">
        <f t="shared" si="150"/>
        <v>0</v>
      </c>
      <c r="BQ302" s="2">
        <f t="shared" si="150"/>
        <v>0</v>
      </c>
      <c r="BR302" s="2">
        <f t="shared" si="150"/>
        <v>0</v>
      </c>
      <c r="BS302" s="2">
        <f t="shared" si="150"/>
        <v>0</v>
      </c>
      <c r="BT302" s="2">
        <f t="shared" si="150"/>
        <v>0</v>
      </c>
      <c r="BU302" s="2">
        <f t="shared" si="150"/>
        <v>0</v>
      </c>
      <c r="BV302" s="2">
        <f t="shared" si="150"/>
        <v>0</v>
      </c>
      <c r="BW302" s="2">
        <f t="shared" si="150"/>
        <v>0</v>
      </c>
      <c r="BX302" s="2">
        <f t="shared" si="150"/>
        <v>0</v>
      </c>
      <c r="BY302" s="2">
        <f t="shared" si="150"/>
        <v>0</v>
      </c>
      <c r="BZ302" s="2">
        <f t="shared" si="150"/>
        <v>0</v>
      </c>
      <c r="CA302" s="2">
        <f t="shared" ref="CA302:DF302" si="151">CA538</f>
        <v>0</v>
      </c>
      <c r="CB302" s="2">
        <f t="shared" si="151"/>
        <v>0</v>
      </c>
      <c r="CC302" s="2">
        <f t="shared" si="151"/>
        <v>0</v>
      </c>
      <c r="CD302" s="2">
        <f t="shared" si="151"/>
        <v>0</v>
      </c>
      <c r="CE302" s="2">
        <f t="shared" si="151"/>
        <v>0</v>
      </c>
      <c r="CF302" s="2">
        <f t="shared" si="151"/>
        <v>0</v>
      </c>
      <c r="CG302" s="2">
        <f t="shared" si="151"/>
        <v>0</v>
      </c>
      <c r="CH302" s="2">
        <f t="shared" si="151"/>
        <v>0</v>
      </c>
      <c r="CI302" s="2">
        <f t="shared" si="151"/>
        <v>0</v>
      </c>
      <c r="CJ302" s="2">
        <f t="shared" si="151"/>
        <v>0</v>
      </c>
      <c r="CK302" s="2">
        <f t="shared" si="151"/>
        <v>0</v>
      </c>
      <c r="CL302" s="2">
        <f t="shared" si="151"/>
        <v>0</v>
      </c>
      <c r="CM302" s="2">
        <f t="shared" si="151"/>
        <v>0</v>
      </c>
      <c r="CN302" s="2">
        <f t="shared" si="151"/>
        <v>0</v>
      </c>
      <c r="CO302" s="2">
        <f t="shared" si="151"/>
        <v>0</v>
      </c>
      <c r="CP302" s="2">
        <f t="shared" si="151"/>
        <v>0</v>
      </c>
      <c r="CQ302" s="2">
        <f t="shared" si="151"/>
        <v>0</v>
      </c>
      <c r="CR302" s="2">
        <f t="shared" si="151"/>
        <v>0</v>
      </c>
      <c r="CS302" s="2">
        <f t="shared" si="151"/>
        <v>0</v>
      </c>
      <c r="CT302" s="2">
        <f t="shared" si="151"/>
        <v>0</v>
      </c>
      <c r="CU302" s="2">
        <f t="shared" si="151"/>
        <v>0</v>
      </c>
      <c r="CV302" s="2">
        <f t="shared" si="151"/>
        <v>0</v>
      </c>
      <c r="CW302" s="2">
        <f t="shared" si="151"/>
        <v>0</v>
      </c>
      <c r="CX302" s="2">
        <f t="shared" si="151"/>
        <v>0</v>
      </c>
      <c r="CY302" s="2">
        <f t="shared" si="151"/>
        <v>0</v>
      </c>
      <c r="CZ302" s="2">
        <f t="shared" si="151"/>
        <v>0</v>
      </c>
      <c r="DA302" s="2">
        <f t="shared" si="151"/>
        <v>0</v>
      </c>
      <c r="DB302" s="2">
        <f t="shared" si="151"/>
        <v>0</v>
      </c>
      <c r="DC302" s="2">
        <f t="shared" si="151"/>
        <v>0</v>
      </c>
      <c r="DD302" s="2">
        <f t="shared" si="151"/>
        <v>0</v>
      </c>
      <c r="DE302" s="2">
        <f t="shared" si="151"/>
        <v>0</v>
      </c>
      <c r="DF302" s="2">
        <f t="shared" si="151"/>
        <v>0</v>
      </c>
      <c r="DG302" s="3">
        <f t="shared" ref="DG302:EL302" si="152">DG538</f>
        <v>0</v>
      </c>
      <c r="DH302" s="3">
        <f t="shared" si="152"/>
        <v>0</v>
      </c>
      <c r="DI302" s="3">
        <f t="shared" si="152"/>
        <v>0</v>
      </c>
      <c r="DJ302" s="3">
        <f t="shared" si="152"/>
        <v>0</v>
      </c>
      <c r="DK302" s="3">
        <f t="shared" si="152"/>
        <v>0</v>
      </c>
      <c r="DL302" s="3">
        <f t="shared" si="152"/>
        <v>0</v>
      </c>
      <c r="DM302" s="3">
        <f t="shared" si="152"/>
        <v>0</v>
      </c>
      <c r="DN302" s="3">
        <f t="shared" si="152"/>
        <v>0</v>
      </c>
      <c r="DO302" s="3">
        <f t="shared" si="152"/>
        <v>0</v>
      </c>
      <c r="DP302" s="3">
        <f t="shared" si="152"/>
        <v>0</v>
      </c>
      <c r="DQ302" s="3">
        <f t="shared" si="152"/>
        <v>0</v>
      </c>
      <c r="DR302" s="3">
        <f t="shared" si="152"/>
        <v>0</v>
      </c>
      <c r="DS302" s="3">
        <f t="shared" si="152"/>
        <v>0</v>
      </c>
      <c r="DT302" s="3">
        <f t="shared" si="152"/>
        <v>0</v>
      </c>
      <c r="DU302" s="3">
        <f t="shared" si="152"/>
        <v>0</v>
      </c>
      <c r="DV302" s="3">
        <f t="shared" si="152"/>
        <v>0</v>
      </c>
      <c r="DW302" s="3">
        <f t="shared" si="152"/>
        <v>0</v>
      </c>
      <c r="DX302" s="3">
        <f t="shared" si="152"/>
        <v>0</v>
      </c>
      <c r="DY302" s="3">
        <f t="shared" si="152"/>
        <v>0</v>
      </c>
      <c r="DZ302" s="3">
        <f t="shared" si="152"/>
        <v>0</v>
      </c>
      <c r="EA302" s="3">
        <f t="shared" si="152"/>
        <v>0</v>
      </c>
      <c r="EB302" s="3">
        <f t="shared" si="152"/>
        <v>0</v>
      </c>
      <c r="EC302" s="3">
        <f t="shared" si="152"/>
        <v>0</v>
      </c>
      <c r="ED302" s="3">
        <f t="shared" si="152"/>
        <v>0</v>
      </c>
      <c r="EE302" s="3">
        <f t="shared" si="152"/>
        <v>0</v>
      </c>
      <c r="EF302" s="3">
        <f t="shared" si="152"/>
        <v>0</v>
      </c>
      <c r="EG302" s="3">
        <f t="shared" si="152"/>
        <v>0</v>
      </c>
      <c r="EH302" s="3">
        <f t="shared" si="152"/>
        <v>0</v>
      </c>
      <c r="EI302" s="3">
        <f t="shared" si="152"/>
        <v>0</v>
      </c>
      <c r="EJ302" s="3">
        <f t="shared" si="152"/>
        <v>0</v>
      </c>
      <c r="EK302" s="3">
        <f t="shared" si="152"/>
        <v>0</v>
      </c>
      <c r="EL302" s="3">
        <f t="shared" si="152"/>
        <v>0</v>
      </c>
      <c r="EM302" s="3">
        <f t="shared" ref="EM302:FR302" si="153">EM538</f>
        <v>0</v>
      </c>
      <c r="EN302" s="3">
        <f t="shared" si="153"/>
        <v>0</v>
      </c>
      <c r="EO302" s="3">
        <f t="shared" si="153"/>
        <v>0</v>
      </c>
      <c r="EP302" s="3">
        <f t="shared" si="153"/>
        <v>0</v>
      </c>
      <c r="EQ302" s="3">
        <f t="shared" si="153"/>
        <v>0</v>
      </c>
      <c r="ER302" s="3">
        <f t="shared" si="153"/>
        <v>0</v>
      </c>
      <c r="ES302" s="3">
        <f t="shared" si="153"/>
        <v>0</v>
      </c>
      <c r="ET302" s="3">
        <f t="shared" si="153"/>
        <v>0</v>
      </c>
      <c r="EU302" s="3">
        <f t="shared" si="153"/>
        <v>0</v>
      </c>
      <c r="EV302" s="3">
        <f t="shared" si="153"/>
        <v>0</v>
      </c>
      <c r="EW302" s="3">
        <f t="shared" si="153"/>
        <v>0</v>
      </c>
      <c r="EX302" s="3">
        <f t="shared" si="153"/>
        <v>0</v>
      </c>
      <c r="EY302" s="3">
        <f t="shared" si="153"/>
        <v>0</v>
      </c>
      <c r="EZ302" s="3">
        <f t="shared" si="153"/>
        <v>0</v>
      </c>
      <c r="FA302" s="3">
        <f t="shared" si="153"/>
        <v>0</v>
      </c>
      <c r="FB302" s="3">
        <f t="shared" si="153"/>
        <v>0</v>
      </c>
      <c r="FC302" s="3">
        <f t="shared" si="153"/>
        <v>0</v>
      </c>
      <c r="FD302" s="3">
        <f t="shared" si="153"/>
        <v>0</v>
      </c>
      <c r="FE302" s="3">
        <f t="shared" si="153"/>
        <v>0</v>
      </c>
      <c r="FF302" s="3">
        <f t="shared" si="153"/>
        <v>0</v>
      </c>
      <c r="FG302" s="3">
        <f t="shared" si="153"/>
        <v>0</v>
      </c>
      <c r="FH302" s="3">
        <f t="shared" si="153"/>
        <v>0</v>
      </c>
      <c r="FI302" s="3">
        <f t="shared" si="153"/>
        <v>0</v>
      </c>
      <c r="FJ302" s="3">
        <f t="shared" si="153"/>
        <v>0</v>
      </c>
      <c r="FK302" s="3">
        <f t="shared" si="153"/>
        <v>0</v>
      </c>
      <c r="FL302" s="3">
        <f t="shared" si="153"/>
        <v>0</v>
      </c>
      <c r="FM302" s="3">
        <f t="shared" si="153"/>
        <v>0</v>
      </c>
      <c r="FN302" s="3">
        <f t="shared" si="153"/>
        <v>0</v>
      </c>
      <c r="FO302" s="3">
        <f t="shared" si="153"/>
        <v>0</v>
      </c>
      <c r="FP302" s="3">
        <f t="shared" si="153"/>
        <v>0</v>
      </c>
      <c r="FQ302" s="3">
        <f t="shared" si="153"/>
        <v>0</v>
      </c>
      <c r="FR302" s="3">
        <f t="shared" si="153"/>
        <v>0</v>
      </c>
      <c r="FS302" s="3">
        <f t="shared" ref="FS302:GX302" si="154">FS538</f>
        <v>0</v>
      </c>
      <c r="FT302" s="3">
        <f t="shared" si="154"/>
        <v>0</v>
      </c>
      <c r="FU302" s="3">
        <f t="shared" si="154"/>
        <v>0</v>
      </c>
      <c r="FV302" s="3">
        <f t="shared" si="154"/>
        <v>0</v>
      </c>
      <c r="FW302" s="3">
        <f t="shared" si="154"/>
        <v>0</v>
      </c>
      <c r="FX302" s="3">
        <f t="shared" si="154"/>
        <v>0</v>
      </c>
      <c r="FY302" s="3">
        <f t="shared" si="154"/>
        <v>0</v>
      </c>
      <c r="FZ302" s="3">
        <f t="shared" si="154"/>
        <v>0</v>
      </c>
      <c r="GA302" s="3">
        <f t="shared" si="154"/>
        <v>0</v>
      </c>
      <c r="GB302" s="3">
        <f t="shared" si="154"/>
        <v>0</v>
      </c>
      <c r="GC302" s="3">
        <f t="shared" si="154"/>
        <v>0</v>
      </c>
      <c r="GD302" s="3">
        <f t="shared" si="154"/>
        <v>0</v>
      </c>
      <c r="GE302" s="3">
        <f t="shared" si="154"/>
        <v>0</v>
      </c>
      <c r="GF302" s="3">
        <f t="shared" si="154"/>
        <v>0</v>
      </c>
      <c r="GG302" s="3">
        <f t="shared" si="154"/>
        <v>0</v>
      </c>
      <c r="GH302" s="3">
        <f t="shared" si="154"/>
        <v>0</v>
      </c>
      <c r="GI302" s="3">
        <f t="shared" si="154"/>
        <v>0</v>
      </c>
      <c r="GJ302" s="3">
        <f t="shared" si="154"/>
        <v>0</v>
      </c>
      <c r="GK302" s="3">
        <f t="shared" si="154"/>
        <v>0</v>
      </c>
      <c r="GL302" s="3">
        <f t="shared" si="154"/>
        <v>0</v>
      </c>
      <c r="GM302" s="3">
        <f t="shared" si="154"/>
        <v>0</v>
      </c>
      <c r="GN302" s="3">
        <f t="shared" si="154"/>
        <v>0</v>
      </c>
      <c r="GO302" s="3">
        <f t="shared" si="154"/>
        <v>0</v>
      </c>
      <c r="GP302" s="3">
        <f t="shared" si="154"/>
        <v>0</v>
      </c>
      <c r="GQ302" s="3">
        <f t="shared" si="154"/>
        <v>0</v>
      </c>
      <c r="GR302" s="3">
        <f t="shared" si="154"/>
        <v>0</v>
      </c>
      <c r="GS302" s="3">
        <f t="shared" si="154"/>
        <v>0</v>
      </c>
      <c r="GT302" s="3">
        <f t="shared" si="154"/>
        <v>0</v>
      </c>
      <c r="GU302" s="3">
        <f t="shared" si="154"/>
        <v>0</v>
      </c>
      <c r="GV302" s="3">
        <f t="shared" si="154"/>
        <v>0</v>
      </c>
      <c r="GW302" s="3">
        <f t="shared" si="154"/>
        <v>0</v>
      </c>
      <c r="GX302" s="3">
        <f t="shared" si="154"/>
        <v>0</v>
      </c>
    </row>
    <row r="304" spans="1:206" ht="13" x14ac:dyDescent="0.3">
      <c r="A304" s="1">
        <v>5</v>
      </c>
      <c r="B304" s="1">
        <v>1</v>
      </c>
      <c r="C304" s="1"/>
      <c r="D304" s="1">
        <f>ROW(A313)</f>
        <v>313</v>
      </c>
      <c r="E304" s="1"/>
      <c r="F304" s="1" t="s">
        <v>3</v>
      </c>
      <c r="G304" s="1" t="s">
        <v>14</v>
      </c>
      <c r="H304" s="1" t="s">
        <v>3</v>
      </c>
      <c r="I304" s="1">
        <v>0</v>
      </c>
      <c r="J304" s="1"/>
      <c r="K304" s="1">
        <v>-1</v>
      </c>
      <c r="L304" s="1"/>
      <c r="M304" s="1" t="s">
        <v>3</v>
      </c>
      <c r="N304" s="1"/>
      <c r="O304" s="1"/>
      <c r="P304" s="1"/>
      <c r="Q304" s="1"/>
      <c r="R304" s="1"/>
      <c r="S304" s="1">
        <v>0</v>
      </c>
      <c r="T304" s="1"/>
      <c r="U304" s="1" t="s">
        <v>3</v>
      </c>
      <c r="V304" s="1">
        <v>0</v>
      </c>
      <c r="W304" s="1"/>
      <c r="X304" s="1"/>
      <c r="Y304" s="1"/>
      <c r="Z304" s="1"/>
      <c r="AA304" s="1"/>
      <c r="AB304" s="1" t="s">
        <v>3</v>
      </c>
      <c r="AC304" s="1" t="s">
        <v>3</v>
      </c>
      <c r="AD304" s="1" t="s">
        <v>3</v>
      </c>
      <c r="AE304" s="1" t="s">
        <v>3</v>
      </c>
      <c r="AF304" s="1" t="s">
        <v>3</v>
      </c>
      <c r="AG304" s="1" t="s">
        <v>3</v>
      </c>
      <c r="AH304" s="1"/>
      <c r="AI304" s="1"/>
      <c r="AJ304" s="1"/>
      <c r="AK304" s="1"/>
      <c r="AL304" s="1"/>
      <c r="AM304" s="1"/>
      <c r="AN304" s="1"/>
      <c r="AO304" s="1"/>
      <c r="AP304" s="1" t="s">
        <v>3</v>
      </c>
      <c r="AQ304" s="1" t="s">
        <v>3</v>
      </c>
      <c r="AR304" s="1" t="s">
        <v>3</v>
      </c>
      <c r="AS304" s="1"/>
      <c r="AT304" s="1"/>
      <c r="AU304" s="1"/>
      <c r="AV304" s="1"/>
      <c r="AW304" s="1"/>
      <c r="AX304" s="1"/>
      <c r="AY304" s="1"/>
      <c r="AZ304" s="1" t="s">
        <v>3</v>
      </c>
      <c r="BA304" s="1"/>
      <c r="BB304" s="1" t="s">
        <v>3</v>
      </c>
      <c r="BC304" s="1" t="s">
        <v>3</v>
      </c>
      <c r="BD304" s="1" t="s">
        <v>3</v>
      </c>
      <c r="BE304" s="1" t="s">
        <v>3</v>
      </c>
      <c r="BF304" s="1" t="s">
        <v>3</v>
      </c>
      <c r="BG304" s="1" t="s">
        <v>3</v>
      </c>
      <c r="BH304" s="1" t="s">
        <v>3</v>
      </c>
      <c r="BI304" s="1" t="s">
        <v>3</v>
      </c>
      <c r="BJ304" s="1" t="s">
        <v>3</v>
      </c>
      <c r="BK304" s="1" t="s">
        <v>3</v>
      </c>
      <c r="BL304" s="1" t="s">
        <v>3</v>
      </c>
      <c r="BM304" s="1" t="s">
        <v>3</v>
      </c>
      <c r="BN304" s="1" t="s">
        <v>3</v>
      </c>
      <c r="BO304" s="1" t="s">
        <v>3</v>
      </c>
      <c r="BP304" s="1" t="s">
        <v>3</v>
      </c>
      <c r="BQ304" s="1"/>
      <c r="BR304" s="1"/>
      <c r="BS304" s="1"/>
      <c r="BT304" s="1"/>
      <c r="BU304" s="1"/>
      <c r="BV304" s="1"/>
      <c r="BW304" s="1"/>
      <c r="BX304" s="1">
        <v>0</v>
      </c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>
        <v>0</v>
      </c>
    </row>
    <row r="306" spans="1:245" ht="13" x14ac:dyDescent="0.3">
      <c r="A306" s="2">
        <v>52</v>
      </c>
      <c r="B306" s="2">
        <f t="shared" ref="B306:G306" si="155">B313</f>
        <v>1</v>
      </c>
      <c r="C306" s="2">
        <f t="shared" si="155"/>
        <v>5</v>
      </c>
      <c r="D306" s="2">
        <f t="shared" si="155"/>
        <v>304</v>
      </c>
      <c r="E306" s="2">
        <f t="shared" si="155"/>
        <v>0</v>
      </c>
      <c r="F306" s="2" t="str">
        <f t="shared" si="155"/>
        <v/>
      </c>
      <c r="G306" s="2" t="str">
        <f t="shared" si="155"/>
        <v>Стены, потолки</v>
      </c>
      <c r="H306" s="2"/>
      <c r="I306" s="2"/>
      <c r="J306" s="2"/>
      <c r="K306" s="2"/>
      <c r="L306" s="2"/>
      <c r="M306" s="2"/>
      <c r="N306" s="2"/>
      <c r="O306" s="2">
        <f t="shared" ref="O306:AT306" si="156">O313</f>
        <v>7774.3</v>
      </c>
      <c r="P306" s="2">
        <f t="shared" si="156"/>
        <v>684.29</v>
      </c>
      <c r="Q306" s="2">
        <f t="shared" si="156"/>
        <v>0</v>
      </c>
      <c r="R306" s="2">
        <f t="shared" si="156"/>
        <v>0</v>
      </c>
      <c r="S306" s="2">
        <f t="shared" si="156"/>
        <v>7090.01</v>
      </c>
      <c r="T306" s="2">
        <f t="shared" si="156"/>
        <v>0</v>
      </c>
      <c r="U306" s="2">
        <f t="shared" si="156"/>
        <v>25.341840000000005</v>
      </c>
      <c r="V306" s="2">
        <f t="shared" si="156"/>
        <v>0</v>
      </c>
      <c r="W306" s="2">
        <f t="shared" si="156"/>
        <v>0</v>
      </c>
      <c r="X306" s="2">
        <f t="shared" si="156"/>
        <v>4963.01</v>
      </c>
      <c r="Y306" s="2">
        <f t="shared" si="156"/>
        <v>709</v>
      </c>
      <c r="Z306" s="2">
        <f t="shared" si="156"/>
        <v>0</v>
      </c>
      <c r="AA306" s="2">
        <f t="shared" si="156"/>
        <v>0</v>
      </c>
      <c r="AB306" s="2">
        <f t="shared" si="156"/>
        <v>7774.3</v>
      </c>
      <c r="AC306" s="2">
        <f t="shared" si="156"/>
        <v>684.29</v>
      </c>
      <c r="AD306" s="2">
        <f t="shared" si="156"/>
        <v>0</v>
      </c>
      <c r="AE306" s="2">
        <f t="shared" si="156"/>
        <v>0</v>
      </c>
      <c r="AF306" s="2">
        <f t="shared" si="156"/>
        <v>7090.01</v>
      </c>
      <c r="AG306" s="2">
        <f t="shared" si="156"/>
        <v>0</v>
      </c>
      <c r="AH306" s="2">
        <f t="shared" si="156"/>
        <v>25.341840000000005</v>
      </c>
      <c r="AI306" s="2">
        <f t="shared" si="156"/>
        <v>0</v>
      </c>
      <c r="AJ306" s="2">
        <f t="shared" si="156"/>
        <v>0</v>
      </c>
      <c r="AK306" s="2">
        <f t="shared" si="156"/>
        <v>4963.01</v>
      </c>
      <c r="AL306" s="2">
        <f t="shared" si="156"/>
        <v>709</v>
      </c>
      <c r="AM306" s="2">
        <f t="shared" si="156"/>
        <v>0</v>
      </c>
      <c r="AN306" s="2">
        <f t="shared" si="156"/>
        <v>0</v>
      </c>
      <c r="AO306" s="2">
        <f t="shared" si="156"/>
        <v>0</v>
      </c>
      <c r="AP306" s="2">
        <f t="shared" si="156"/>
        <v>0</v>
      </c>
      <c r="AQ306" s="2">
        <f t="shared" si="156"/>
        <v>0</v>
      </c>
      <c r="AR306" s="2">
        <f t="shared" si="156"/>
        <v>13446.31</v>
      </c>
      <c r="AS306" s="2">
        <f t="shared" si="156"/>
        <v>0</v>
      </c>
      <c r="AT306" s="2">
        <f t="shared" si="156"/>
        <v>0</v>
      </c>
      <c r="AU306" s="2">
        <f t="shared" ref="AU306:BZ306" si="157">AU313</f>
        <v>13446.31</v>
      </c>
      <c r="AV306" s="2">
        <f t="shared" si="157"/>
        <v>684.29</v>
      </c>
      <c r="AW306" s="2">
        <f t="shared" si="157"/>
        <v>684.29</v>
      </c>
      <c r="AX306" s="2">
        <f t="shared" si="157"/>
        <v>0</v>
      </c>
      <c r="AY306" s="2">
        <f t="shared" si="157"/>
        <v>684.29</v>
      </c>
      <c r="AZ306" s="2">
        <f t="shared" si="157"/>
        <v>0</v>
      </c>
      <c r="BA306" s="2">
        <f t="shared" si="157"/>
        <v>0</v>
      </c>
      <c r="BB306" s="2">
        <f t="shared" si="157"/>
        <v>0</v>
      </c>
      <c r="BC306" s="2">
        <f t="shared" si="157"/>
        <v>0</v>
      </c>
      <c r="BD306" s="2">
        <f t="shared" si="157"/>
        <v>0</v>
      </c>
      <c r="BE306" s="2">
        <f t="shared" si="157"/>
        <v>0</v>
      </c>
      <c r="BF306" s="2">
        <f t="shared" si="157"/>
        <v>0</v>
      </c>
      <c r="BG306" s="2">
        <f t="shared" si="157"/>
        <v>0</v>
      </c>
      <c r="BH306" s="2">
        <f t="shared" si="157"/>
        <v>0</v>
      </c>
      <c r="BI306" s="2">
        <f t="shared" si="157"/>
        <v>0</v>
      </c>
      <c r="BJ306" s="2">
        <f t="shared" si="157"/>
        <v>0</v>
      </c>
      <c r="BK306" s="2">
        <f t="shared" si="157"/>
        <v>0</v>
      </c>
      <c r="BL306" s="2">
        <f t="shared" si="157"/>
        <v>0</v>
      </c>
      <c r="BM306" s="2">
        <f t="shared" si="157"/>
        <v>0</v>
      </c>
      <c r="BN306" s="2">
        <f t="shared" si="157"/>
        <v>0</v>
      </c>
      <c r="BO306" s="2">
        <f t="shared" si="157"/>
        <v>0</v>
      </c>
      <c r="BP306" s="2">
        <f t="shared" si="157"/>
        <v>0</v>
      </c>
      <c r="BQ306" s="2">
        <f t="shared" si="157"/>
        <v>0</v>
      </c>
      <c r="BR306" s="2">
        <f t="shared" si="157"/>
        <v>0</v>
      </c>
      <c r="BS306" s="2">
        <f t="shared" si="157"/>
        <v>0</v>
      </c>
      <c r="BT306" s="2">
        <f t="shared" si="157"/>
        <v>0</v>
      </c>
      <c r="BU306" s="2">
        <f t="shared" si="157"/>
        <v>0</v>
      </c>
      <c r="BV306" s="2">
        <f t="shared" si="157"/>
        <v>0</v>
      </c>
      <c r="BW306" s="2">
        <f t="shared" si="157"/>
        <v>0</v>
      </c>
      <c r="BX306" s="2">
        <f t="shared" si="157"/>
        <v>0</v>
      </c>
      <c r="BY306" s="2">
        <f t="shared" si="157"/>
        <v>0</v>
      </c>
      <c r="BZ306" s="2">
        <f t="shared" si="157"/>
        <v>0</v>
      </c>
      <c r="CA306" s="2">
        <f t="shared" ref="CA306:DF306" si="158">CA313</f>
        <v>13446.31</v>
      </c>
      <c r="CB306" s="2">
        <f t="shared" si="158"/>
        <v>0</v>
      </c>
      <c r="CC306" s="2">
        <f t="shared" si="158"/>
        <v>0</v>
      </c>
      <c r="CD306" s="2">
        <f t="shared" si="158"/>
        <v>13446.31</v>
      </c>
      <c r="CE306" s="2">
        <f t="shared" si="158"/>
        <v>684.29</v>
      </c>
      <c r="CF306" s="2">
        <f t="shared" si="158"/>
        <v>684.29</v>
      </c>
      <c r="CG306" s="2">
        <f t="shared" si="158"/>
        <v>0</v>
      </c>
      <c r="CH306" s="2">
        <f t="shared" si="158"/>
        <v>684.29</v>
      </c>
      <c r="CI306" s="2">
        <f t="shared" si="158"/>
        <v>0</v>
      </c>
      <c r="CJ306" s="2">
        <f t="shared" si="158"/>
        <v>0</v>
      </c>
      <c r="CK306" s="2">
        <f t="shared" si="158"/>
        <v>0</v>
      </c>
      <c r="CL306" s="2">
        <f t="shared" si="158"/>
        <v>0</v>
      </c>
      <c r="CM306" s="2">
        <f t="shared" si="158"/>
        <v>0</v>
      </c>
      <c r="CN306" s="2">
        <f t="shared" si="158"/>
        <v>0</v>
      </c>
      <c r="CO306" s="2">
        <f t="shared" si="158"/>
        <v>0</v>
      </c>
      <c r="CP306" s="2">
        <f t="shared" si="158"/>
        <v>0</v>
      </c>
      <c r="CQ306" s="2">
        <f t="shared" si="158"/>
        <v>0</v>
      </c>
      <c r="CR306" s="2">
        <f t="shared" si="158"/>
        <v>0</v>
      </c>
      <c r="CS306" s="2">
        <f t="shared" si="158"/>
        <v>0</v>
      </c>
      <c r="CT306" s="2">
        <f t="shared" si="158"/>
        <v>0</v>
      </c>
      <c r="CU306" s="2">
        <f t="shared" si="158"/>
        <v>0</v>
      </c>
      <c r="CV306" s="2">
        <f t="shared" si="158"/>
        <v>0</v>
      </c>
      <c r="CW306" s="2">
        <f t="shared" si="158"/>
        <v>0</v>
      </c>
      <c r="CX306" s="2">
        <f t="shared" si="158"/>
        <v>0</v>
      </c>
      <c r="CY306" s="2">
        <f t="shared" si="158"/>
        <v>0</v>
      </c>
      <c r="CZ306" s="2">
        <f t="shared" si="158"/>
        <v>0</v>
      </c>
      <c r="DA306" s="2">
        <f t="shared" si="158"/>
        <v>0</v>
      </c>
      <c r="DB306" s="2">
        <f t="shared" si="158"/>
        <v>0</v>
      </c>
      <c r="DC306" s="2">
        <f t="shared" si="158"/>
        <v>0</v>
      </c>
      <c r="DD306" s="2">
        <f t="shared" si="158"/>
        <v>0</v>
      </c>
      <c r="DE306" s="2">
        <f t="shared" si="158"/>
        <v>0</v>
      </c>
      <c r="DF306" s="2">
        <f t="shared" si="158"/>
        <v>0</v>
      </c>
      <c r="DG306" s="3">
        <f t="shared" ref="DG306:EL306" si="159">DG313</f>
        <v>0</v>
      </c>
      <c r="DH306" s="3">
        <f t="shared" si="159"/>
        <v>0</v>
      </c>
      <c r="DI306" s="3">
        <f t="shared" si="159"/>
        <v>0</v>
      </c>
      <c r="DJ306" s="3">
        <f t="shared" si="159"/>
        <v>0</v>
      </c>
      <c r="DK306" s="3">
        <f t="shared" si="159"/>
        <v>0</v>
      </c>
      <c r="DL306" s="3">
        <f t="shared" si="159"/>
        <v>0</v>
      </c>
      <c r="DM306" s="3">
        <f t="shared" si="159"/>
        <v>0</v>
      </c>
      <c r="DN306" s="3">
        <f t="shared" si="159"/>
        <v>0</v>
      </c>
      <c r="DO306" s="3">
        <f t="shared" si="159"/>
        <v>0</v>
      </c>
      <c r="DP306" s="3">
        <f t="shared" si="159"/>
        <v>0</v>
      </c>
      <c r="DQ306" s="3">
        <f t="shared" si="159"/>
        <v>0</v>
      </c>
      <c r="DR306" s="3">
        <f t="shared" si="159"/>
        <v>0</v>
      </c>
      <c r="DS306" s="3">
        <f t="shared" si="159"/>
        <v>0</v>
      </c>
      <c r="DT306" s="3">
        <f t="shared" si="159"/>
        <v>0</v>
      </c>
      <c r="DU306" s="3">
        <f t="shared" si="159"/>
        <v>0</v>
      </c>
      <c r="DV306" s="3">
        <f t="shared" si="159"/>
        <v>0</v>
      </c>
      <c r="DW306" s="3">
        <f t="shared" si="159"/>
        <v>0</v>
      </c>
      <c r="DX306" s="3">
        <f t="shared" si="159"/>
        <v>0</v>
      </c>
      <c r="DY306" s="3">
        <f t="shared" si="159"/>
        <v>0</v>
      </c>
      <c r="DZ306" s="3">
        <f t="shared" si="159"/>
        <v>0</v>
      </c>
      <c r="EA306" s="3">
        <f t="shared" si="159"/>
        <v>0</v>
      </c>
      <c r="EB306" s="3">
        <f t="shared" si="159"/>
        <v>0</v>
      </c>
      <c r="EC306" s="3">
        <f t="shared" si="159"/>
        <v>0</v>
      </c>
      <c r="ED306" s="3">
        <f t="shared" si="159"/>
        <v>0</v>
      </c>
      <c r="EE306" s="3">
        <f t="shared" si="159"/>
        <v>0</v>
      </c>
      <c r="EF306" s="3">
        <f t="shared" si="159"/>
        <v>0</v>
      </c>
      <c r="EG306" s="3">
        <f t="shared" si="159"/>
        <v>0</v>
      </c>
      <c r="EH306" s="3">
        <f t="shared" si="159"/>
        <v>0</v>
      </c>
      <c r="EI306" s="3">
        <f t="shared" si="159"/>
        <v>0</v>
      </c>
      <c r="EJ306" s="3">
        <f t="shared" si="159"/>
        <v>0</v>
      </c>
      <c r="EK306" s="3">
        <f t="shared" si="159"/>
        <v>0</v>
      </c>
      <c r="EL306" s="3">
        <f t="shared" si="159"/>
        <v>0</v>
      </c>
      <c r="EM306" s="3">
        <f t="shared" ref="EM306:FR306" si="160">EM313</f>
        <v>0</v>
      </c>
      <c r="EN306" s="3">
        <f t="shared" si="160"/>
        <v>0</v>
      </c>
      <c r="EO306" s="3">
        <f t="shared" si="160"/>
        <v>0</v>
      </c>
      <c r="EP306" s="3">
        <f t="shared" si="160"/>
        <v>0</v>
      </c>
      <c r="EQ306" s="3">
        <f t="shared" si="160"/>
        <v>0</v>
      </c>
      <c r="ER306" s="3">
        <f t="shared" si="160"/>
        <v>0</v>
      </c>
      <c r="ES306" s="3">
        <f t="shared" si="160"/>
        <v>0</v>
      </c>
      <c r="ET306" s="3">
        <f t="shared" si="160"/>
        <v>0</v>
      </c>
      <c r="EU306" s="3">
        <f t="shared" si="160"/>
        <v>0</v>
      </c>
      <c r="EV306" s="3">
        <f t="shared" si="160"/>
        <v>0</v>
      </c>
      <c r="EW306" s="3">
        <f t="shared" si="160"/>
        <v>0</v>
      </c>
      <c r="EX306" s="3">
        <f t="shared" si="160"/>
        <v>0</v>
      </c>
      <c r="EY306" s="3">
        <f t="shared" si="160"/>
        <v>0</v>
      </c>
      <c r="EZ306" s="3">
        <f t="shared" si="160"/>
        <v>0</v>
      </c>
      <c r="FA306" s="3">
        <f t="shared" si="160"/>
        <v>0</v>
      </c>
      <c r="FB306" s="3">
        <f t="shared" si="160"/>
        <v>0</v>
      </c>
      <c r="FC306" s="3">
        <f t="shared" si="160"/>
        <v>0</v>
      </c>
      <c r="FD306" s="3">
        <f t="shared" si="160"/>
        <v>0</v>
      </c>
      <c r="FE306" s="3">
        <f t="shared" si="160"/>
        <v>0</v>
      </c>
      <c r="FF306" s="3">
        <f t="shared" si="160"/>
        <v>0</v>
      </c>
      <c r="FG306" s="3">
        <f t="shared" si="160"/>
        <v>0</v>
      </c>
      <c r="FH306" s="3">
        <f t="shared" si="160"/>
        <v>0</v>
      </c>
      <c r="FI306" s="3">
        <f t="shared" si="160"/>
        <v>0</v>
      </c>
      <c r="FJ306" s="3">
        <f t="shared" si="160"/>
        <v>0</v>
      </c>
      <c r="FK306" s="3">
        <f t="shared" si="160"/>
        <v>0</v>
      </c>
      <c r="FL306" s="3">
        <f t="shared" si="160"/>
        <v>0</v>
      </c>
      <c r="FM306" s="3">
        <f t="shared" si="160"/>
        <v>0</v>
      </c>
      <c r="FN306" s="3">
        <f t="shared" si="160"/>
        <v>0</v>
      </c>
      <c r="FO306" s="3">
        <f t="shared" si="160"/>
        <v>0</v>
      </c>
      <c r="FP306" s="3">
        <f t="shared" si="160"/>
        <v>0</v>
      </c>
      <c r="FQ306" s="3">
        <f t="shared" si="160"/>
        <v>0</v>
      </c>
      <c r="FR306" s="3">
        <f t="shared" si="160"/>
        <v>0</v>
      </c>
      <c r="FS306" s="3">
        <f t="shared" ref="FS306:GX306" si="161">FS313</f>
        <v>0</v>
      </c>
      <c r="FT306" s="3">
        <f t="shared" si="161"/>
        <v>0</v>
      </c>
      <c r="FU306" s="3">
        <f t="shared" si="161"/>
        <v>0</v>
      </c>
      <c r="FV306" s="3">
        <f t="shared" si="161"/>
        <v>0</v>
      </c>
      <c r="FW306" s="3">
        <f t="shared" si="161"/>
        <v>0</v>
      </c>
      <c r="FX306" s="3">
        <f t="shared" si="161"/>
        <v>0</v>
      </c>
      <c r="FY306" s="3">
        <f t="shared" si="161"/>
        <v>0</v>
      </c>
      <c r="FZ306" s="3">
        <f t="shared" si="161"/>
        <v>0</v>
      </c>
      <c r="GA306" s="3">
        <f t="shared" si="161"/>
        <v>0</v>
      </c>
      <c r="GB306" s="3">
        <f t="shared" si="161"/>
        <v>0</v>
      </c>
      <c r="GC306" s="3">
        <f t="shared" si="161"/>
        <v>0</v>
      </c>
      <c r="GD306" s="3">
        <f t="shared" si="161"/>
        <v>0</v>
      </c>
      <c r="GE306" s="3">
        <f t="shared" si="161"/>
        <v>0</v>
      </c>
      <c r="GF306" s="3">
        <f t="shared" si="161"/>
        <v>0</v>
      </c>
      <c r="GG306" s="3">
        <f t="shared" si="161"/>
        <v>0</v>
      </c>
      <c r="GH306" s="3">
        <f t="shared" si="161"/>
        <v>0</v>
      </c>
      <c r="GI306" s="3">
        <f t="shared" si="161"/>
        <v>0</v>
      </c>
      <c r="GJ306" s="3">
        <f t="shared" si="161"/>
        <v>0</v>
      </c>
      <c r="GK306" s="3">
        <f t="shared" si="161"/>
        <v>0</v>
      </c>
      <c r="GL306" s="3">
        <f t="shared" si="161"/>
        <v>0</v>
      </c>
      <c r="GM306" s="3">
        <f t="shared" si="161"/>
        <v>0</v>
      </c>
      <c r="GN306" s="3">
        <f t="shared" si="161"/>
        <v>0</v>
      </c>
      <c r="GO306" s="3">
        <f t="shared" si="161"/>
        <v>0</v>
      </c>
      <c r="GP306" s="3">
        <f t="shared" si="161"/>
        <v>0</v>
      </c>
      <c r="GQ306" s="3">
        <f t="shared" si="161"/>
        <v>0</v>
      </c>
      <c r="GR306" s="3">
        <f t="shared" si="161"/>
        <v>0</v>
      </c>
      <c r="GS306" s="3">
        <f t="shared" si="161"/>
        <v>0</v>
      </c>
      <c r="GT306" s="3">
        <f t="shared" si="161"/>
        <v>0</v>
      </c>
      <c r="GU306" s="3">
        <f t="shared" si="161"/>
        <v>0</v>
      </c>
      <c r="GV306" s="3">
        <f t="shared" si="161"/>
        <v>0</v>
      </c>
      <c r="GW306" s="3">
        <f t="shared" si="161"/>
        <v>0</v>
      </c>
      <c r="GX306" s="3">
        <f t="shared" si="161"/>
        <v>0</v>
      </c>
    </row>
    <row r="308" spans="1:245" x14ac:dyDescent="0.25">
      <c r="A308">
        <v>17</v>
      </c>
      <c r="B308">
        <v>1</v>
      </c>
      <c r="C308">
        <f>ROW(SmtRes!A46)</f>
        <v>46</v>
      </c>
      <c r="D308">
        <f>ROW(EtalonRes!A46)</f>
        <v>46</v>
      </c>
      <c r="E308" t="s">
        <v>166</v>
      </c>
      <c r="F308" t="s">
        <v>167</v>
      </c>
      <c r="G308" t="s">
        <v>168</v>
      </c>
      <c r="H308" t="s">
        <v>18</v>
      </c>
      <c r="I308">
        <f>ROUND(2111.82/100,9)</f>
        <v>21.118200000000002</v>
      </c>
      <c r="J308">
        <v>0</v>
      </c>
      <c r="K308">
        <f>ROUND(2111.82/100,9)</f>
        <v>21.118200000000002</v>
      </c>
      <c r="O308">
        <f>ROUND(CP308,2)</f>
        <v>7790.08</v>
      </c>
      <c r="P308">
        <f>ROUND(CQ308*I308,2)</f>
        <v>700.07</v>
      </c>
      <c r="Q308">
        <f>ROUND(CR308*I308,2)</f>
        <v>0</v>
      </c>
      <c r="R308">
        <f>ROUND(CS308*I308,2)</f>
        <v>0</v>
      </c>
      <c r="S308">
        <f>ROUND(CT308*I308,2)</f>
        <v>7090.01</v>
      </c>
      <c r="T308">
        <f>ROUND(CU308*I308,2)</f>
        <v>0</v>
      </c>
      <c r="U308">
        <f>CV308*I308</f>
        <v>25.341840000000005</v>
      </c>
      <c r="V308">
        <f>CW308*I308</f>
        <v>0</v>
      </c>
      <c r="W308">
        <f>ROUND(CX308*I308,2)</f>
        <v>0</v>
      </c>
      <c r="X308">
        <f t="shared" ref="X308:Y311" si="162">ROUND(CY308,2)</f>
        <v>4963.01</v>
      </c>
      <c r="Y308">
        <f t="shared" si="162"/>
        <v>709</v>
      </c>
      <c r="AA308">
        <v>75539646</v>
      </c>
      <c r="AB308">
        <f>ROUND((AC308+AD308+AF308),6)</f>
        <v>368.88</v>
      </c>
      <c r="AC308">
        <f>ROUND((((ES308*4)*0.75)),6)</f>
        <v>33.15</v>
      </c>
      <c r="AD308">
        <f>ROUND((((((ET308*4)*0.75))-(((EU308*4)*0.75)))+AE308),6)</f>
        <v>0</v>
      </c>
      <c r="AE308">
        <f>ROUND((((EU308*4)*0.75)),6)</f>
        <v>0</v>
      </c>
      <c r="AF308">
        <f>ROUND((((EV308*4)*0.75)),6)</f>
        <v>335.73</v>
      </c>
      <c r="AG308">
        <f>ROUND((AP308),6)</f>
        <v>0</v>
      </c>
      <c r="AH308">
        <f>(((EW308*4)*0.75))</f>
        <v>1.2000000000000002</v>
      </c>
      <c r="AI308">
        <f>(((EX308*4)*0.75))</f>
        <v>0</v>
      </c>
      <c r="AJ308">
        <f>(AS308)</f>
        <v>0</v>
      </c>
      <c r="AK308">
        <v>122.96</v>
      </c>
      <c r="AL308">
        <v>11.05</v>
      </c>
      <c r="AM308">
        <v>0</v>
      </c>
      <c r="AN308">
        <v>0</v>
      </c>
      <c r="AO308">
        <v>111.91</v>
      </c>
      <c r="AP308">
        <v>0</v>
      </c>
      <c r="AQ308">
        <v>0.4</v>
      </c>
      <c r="AR308">
        <v>0</v>
      </c>
      <c r="AS308">
        <v>0</v>
      </c>
      <c r="AT308">
        <v>70</v>
      </c>
      <c r="AU308">
        <v>10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169</v>
      </c>
      <c r="BM308">
        <v>0</v>
      </c>
      <c r="BN308">
        <v>0</v>
      </c>
      <c r="BO308" t="s">
        <v>3</v>
      </c>
      <c r="BP308">
        <v>0</v>
      </c>
      <c r="BQ308">
        <v>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70</v>
      </c>
      <c r="CA308">
        <v>10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(P308+Q308+S308)</f>
        <v>7790.08</v>
      </c>
      <c r="CQ308">
        <f>(AC308*BC308*AW308)</f>
        <v>33.15</v>
      </c>
      <c r="CR308">
        <f>((((((ET308*4)*0.75))*BB308-(((EU308*4)*0.75))*BS308)+AE308*BS308)*AV308)</f>
        <v>0</v>
      </c>
      <c r="CS308">
        <f>(AE308*BS308*AV308)</f>
        <v>0</v>
      </c>
      <c r="CT308">
        <f>(AF308*BA308*AV308)</f>
        <v>335.73</v>
      </c>
      <c r="CU308">
        <f>AG308</f>
        <v>0</v>
      </c>
      <c r="CV308">
        <f>(AH308*AV308)</f>
        <v>1.2000000000000002</v>
      </c>
      <c r="CW308">
        <f t="shared" ref="CW308:CX311" si="163">AI308</f>
        <v>0</v>
      </c>
      <c r="CX308">
        <f t="shared" si="163"/>
        <v>0</v>
      </c>
      <c r="CY308">
        <f>((S308*BZ308)/100)</f>
        <v>4963.0070000000005</v>
      </c>
      <c r="CZ308">
        <f>((S308*CA308)/100)</f>
        <v>709.00100000000009</v>
      </c>
      <c r="DC308" t="s">
        <v>3</v>
      </c>
      <c r="DD308" t="s">
        <v>170</v>
      </c>
      <c r="DE308" t="s">
        <v>170</v>
      </c>
      <c r="DF308" t="s">
        <v>170</v>
      </c>
      <c r="DG308" t="s">
        <v>170</v>
      </c>
      <c r="DH308" t="s">
        <v>3</v>
      </c>
      <c r="DI308" t="s">
        <v>170</v>
      </c>
      <c r="DJ308" t="s">
        <v>170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1005</v>
      </c>
      <c r="DV308" t="s">
        <v>18</v>
      </c>
      <c r="DW308" t="s">
        <v>18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75226705</v>
      </c>
      <c r="EF308">
        <v>1</v>
      </c>
      <c r="EG308" t="s">
        <v>21</v>
      </c>
      <c r="EH308">
        <v>0</v>
      </c>
      <c r="EI308" t="s">
        <v>3</v>
      </c>
      <c r="EJ308">
        <v>4</v>
      </c>
      <c r="EK308">
        <v>0</v>
      </c>
      <c r="EL308" t="s">
        <v>22</v>
      </c>
      <c r="EM308" t="s">
        <v>23</v>
      </c>
      <c r="EO308" t="s">
        <v>3</v>
      </c>
      <c r="EQ308">
        <v>0</v>
      </c>
      <c r="ER308">
        <v>122.96</v>
      </c>
      <c r="ES308">
        <v>11.05</v>
      </c>
      <c r="ET308">
        <v>0</v>
      </c>
      <c r="EU308">
        <v>0</v>
      </c>
      <c r="EV308">
        <v>111.91</v>
      </c>
      <c r="EW308">
        <v>0.4</v>
      </c>
      <c r="EX308">
        <v>0</v>
      </c>
      <c r="EY308">
        <v>0</v>
      </c>
      <c r="FQ308">
        <v>0</v>
      </c>
      <c r="FR308">
        <f>ROUND(IF(BI308=3,GM308,0),2)</f>
        <v>0</v>
      </c>
      <c r="FS308">
        <v>0</v>
      </c>
      <c r="FX308">
        <v>70</v>
      </c>
      <c r="FY308">
        <v>10</v>
      </c>
      <c r="GA308" t="s">
        <v>3</v>
      </c>
      <c r="GD308">
        <v>0</v>
      </c>
      <c r="GF308">
        <v>-1998134894</v>
      </c>
      <c r="GG308">
        <v>2</v>
      </c>
      <c r="GH308">
        <v>1</v>
      </c>
      <c r="GI308">
        <v>-2</v>
      </c>
      <c r="GJ308">
        <v>0</v>
      </c>
      <c r="GK308">
        <f>ROUND(R308*(R12)/100,2)</f>
        <v>0</v>
      </c>
      <c r="GL308">
        <f>ROUND(IF(AND(BH308=3,BI308=3,FS308&lt;&gt;0),P308,0),2)</f>
        <v>0</v>
      </c>
      <c r="GM308">
        <f>ROUND(O308+X308+Y308+GK308,2)+GX308</f>
        <v>13462.09</v>
      </c>
      <c r="GN308">
        <f>IF(OR(BI308=0,BI308=1),GM308-GX308,0)</f>
        <v>0</v>
      </c>
      <c r="GO308">
        <f>IF(BI308=2,GM308-GX308,0)</f>
        <v>0</v>
      </c>
      <c r="GP308">
        <f>IF(BI308=4,GM308-GX308,0)</f>
        <v>13462.09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45" x14ac:dyDescent="0.25">
      <c r="A309">
        <v>18</v>
      </c>
      <c r="B309">
        <v>1</v>
      </c>
      <c r="C309">
        <v>46</v>
      </c>
      <c r="E309" t="s">
        <v>171</v>
      </c>
      <c r="F309" t="s">
        <v>25</v>
      </c>
      <c r="G309" t="s">
        <v>26</v>
      </c>
      <c r="H309" t="s">
        <v>27</v>
      </c>
      <c r="I309">
        <f>I308*J309</f>
        <v>-0.31677300000000003</v>
      </c>
      <c r="J309">
        <v>-1.5000000000000001E-2</v>
      </c>
      <c r="K309">
        <v>-5.0000000000000001E-3</v>
      </c>
      <c r="O309">
        <f>ROUND(CP309,2)</f>
        <v>-15.78</v>
      </c>
      <c r="P309">
        <f>ROUND(CQ309*I309,2)</f>
        <v>-15.78</v>
      </c>
      <c r="Q309">
        <f>ROUND(CR309*I309,2)</f>
        <v>0</v>
      </c>
      <c r="R309">
        <f>ROUND(CS309*I309,2)</f>
        <v>0</v>
      </c>
      <c r="S309">
        <f>ROUND(CT309*I309,2)</f>
        <v>0</v>
      </c>
      <c r="T309">
        <f>ROUND(CU309*I309,2)</f>
        <v>0</v>
      </c>
      <c r="U309">
        <f>CV309*I309</f>
        <v>0</v>
      </c>
      <c r="V309">
        <f>CW309*I309</f>
        <v>0</v>
      </c>
      <c r="W309">
        <f>ROUND(CX309*I309,2)</f>
        <v>0</v>
      </c>
      <c r="X309">
        <f t="shared" si="162"/>
        <v>0</v>
      </c>
      <c r="Y309">
        <f t="shared" si="162"/>
        <v>0</v>
      </c>
      <c r="AA309">
        <v>75539646</v>
      </c>
      <c r="AB309">
        <f>ROUND((AC309+AD309+AF309),6)</f>
        <v>49.83</v>
      </c>
      <c r="AC309">
        <f>ROUND((ES309),6)</f>
        <v>49.83</v>
      </c>
      <c r="AD309">
        <f>ROUND((((ET309)-(EU309))+AE309),6)</f>
        <v>0</v>
      </c>
      <c r="AE309">
        <f>ROUND((EU309),6)</f>
        <v>0</v>
      </c>
      <c r="AF309">
        <f>ROUND((EV309),6)</f>
        <v>0</v>
      </c>
      <c r="AG309">
        <f>ROUND((AP309),6)</f>
        <v>0</v>
      </c>
      <c r="AH309">
        <f>(EW309)</f>
        <v>0</v>
      </c>
      <c r="AI309">
        <f>(EX309)</f>
        <v>0</v>
      </c>
      <c r="AJ309">
        <f>(AS309)</f>
        <v>0</v>
      </c>
      <c r="AK309">
        <v>49.83</v>
      </c>
      <c r="AL309">
        <v>49.83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70</v>
      </c>
      <c r="AU309">
        <v>10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4</v>
      </c>
      <c r="BJ309" t="s">
        <v>28</v>
      </c>
      <c r="BM309">
        <v>0</v>
      </c>
      <c r="BN309">
        <v>0</v>
      </c>
      <c r="BO309" t="s">
        <v>3</v>
      </c>
      <c r="BP309">
        <v>0</v>
      </c>
      <c r="BQ309">
        <v>1</v>
      </c>
      <c r="BR309">
        <v>1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70</v>
      </c>
      <c r="CA309">
        <v>10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(P309+Q309+S309)</f>
        <v>-15.78</v>
      </c>
      <c r="CQ309">
        <f>(AC309*BC309*AW309)</f>
        <v>49.83</v>
      </c>
      <c r="CR309">
        <f>((((ET309)*BB309-(EU309)*BS309)+AE309*BS309)*AV309)</f>
        <v>0</v>
      </c>
      <c r="CS309">
        <f>(AE309*BS309*AV309)</f>
        <v>0</v>
      </c>
      <c r="CT309">
        <f>(AF309*BA309*AV309)</f>
        <v>0</v>
      </c>
      <c r="CU309">
        <f>AG309</f>
        <v>0</v>
      </c>
      <c r="CV309">
        <f>(AH309*AV309)</f>
        <v>0</v>
      </c>
      <c r="CW309">
        <f t="shared" si="163"/>
        <v>0</v>
      </c>
      <c r="CX309">
        <f t="shared" si="163"/>
        <v>0</v>
      </c>
      <c r="CY309">
        <f>((S309*BZ309)/100)</f>
        <v>0</v>
      </c>
      <c r="CZ309">
        <f>((S309*CA309)/100)</f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1007</v>
      </c>
      <c r="DV309" t="s">
        <v>27</v>
      </c>
      <c r="DW309" t="s">
        <v>27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75226705</v>
      </c>
      <c r="EF309">
        <v>1</v>
      </c>
      <c r="EG309" t="s">
        <v>21</v>
      </c>
      <c r="EH309">
        <v>0</v>
      </c>
      <c r="EI309" t="s">
        <v>3</v>
      </c>
      <c r="EJ309">
        <v>4</v>
      </c>
      <c r="EK309">
        <v>0</v>
      </c>
      <c r="EL309" t="s">
        <v>22</v>
      </c>
      <c r="EM309" t="s">
        <v>23</v>
      </c>
      <c r="EO309" t="s">
        <v>3</v>
      </c>
      <c r="EQ309">
        <v>0</v>
      </c>
      <c r="ER309">
        <v>49.83</v>
      </c>
      <c r="ES309">
        <v>49.83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f>ROUND(IF(BI309=3,GM309,0),2)</f>
        <v>0</v>
      </c>
      <c r="FS309">
        <v>0</v>
      </c>
      <c r="FX309">
        <v>70</v>
      </c>
      <c r="FY309">
        <v>10</v>
      </c>
      <c r="GA309" t="s">
        <v>3</v>
      </c>
      <c r="GD309">
        <v>0</v>
      </c>
      <c r="GF309">
        <v>973433911</v>
      </c>
      <c r="GG309">
        <v>2</v>
      </c>
      <c r="GH309">
        <v>1</v>
      </c>
      <c r="GI309">
        <v>-2</v>
      </c>
      <c r="GJ309">
        <v>0</v>
      </c>
      <c r="GK309">
        <f>ROUND(R309*(R12)/100,2)</f>
        <v>0</v>
      </c>
      <c r="GL309">
        <f>ROUND(IF(AND(BH309=3,BI309=3,FS309&lt;&gt;0),P309,0),2)</f>
        <v>0</v>
      </c>
      <c r="GM309">
        <f>ROUND(O309+X309+Y309+GK309,2)+GX309</f>
        <v>-15.78</v>
      </c>
      <c r="GN309">
        <f>IF(OR(BI309=0,BI309=1),GM309-GX309,0)</f>
        <v>0</v>
      </c>
      <c r="GO309">
        <f>IF(BI309=2,GM309-GX309,0)</f>
        <v>0</v>
      </c>
      <c r="GP309">
        <f>IF(BI309=4,GM309-GX309,0)</f>
        <v>-15.78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170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5">
      <c r="A310">
        <v>17</v>
      </c>
      <c r="B310">
        <v>1</v>
      </c>
      <c r="C310">
        <f>ROW(SmtRes!A49)</f>
        <v>49</v>
      </c>
      <c r="D310">
        <f>ROW(EtalonRes!A49)</f>
        <v>49</v>
      </c>
      <c r="E310" t="s">
        <v>172</v>
      </c>
      <c r="F310" t="s">
        <v>16</v>
      </c>
      <c r="G310" t="s">
        <v>17</v>
      </c>
      <c r="H310" t="s">
        <v>18</v>
      </c>
      <c r="I310">
        <f>ROUND(0/100,9)</f>
        <v>0</v>
      </c>
      <c r="J310">
        <v>0</v>
      </c>
      <c r="K310">
        <f>ROUND(0/100,9)</f>
        <v>0</v>
      </c>
      <c r="O310">
        <f>ROUND(CP310,2)</f>
        <v>0</v>
      </c>
      <c r="P310">
        <f>ROUND(CQ310*I310,2)</f>
        <v>0</v>
      </c>
      <c r="Q310">
        <f>ROUND(CR310*I310,2)</f>
        <v>0</v>
      </c>
      <c r="R310">
        <f>ROUND(CS310*I310,2)</f>
        <v>0</v>
      </c>
      <c r="S310">
        <f>ROUND(CT310*I310,2)</f>
        <v>0</v>
      </c>
      <c r="T310">
        <f>ROUND(CU310*I310,2)</f>
        <v>0</v>
      </c>
      <c r="U310">
        <f>CV310*I310</f>
        <v>0</v>
      </c>
      <c r="V310">
        <f>CW310*I310</f>
        <v>0</v>
      </c>
      <c r="W310">
        <f>ROUND(CX310*I310,2)</f>
        <v>0</v>
      </c>
      <c r="X310">
        <f t="shared" si="162"/>
        <v>0</v>
      </c>
      <c r="Y310">
        <f t="shared" si="162"/>
        <v>0</v>
      </c>
      <c r="AA310">
        <v>75539646</v>
      </c>
      <c r="AB310">
        <f>ROUND((AC310+AD310+AF310),6)</f>
        <v>1070.1600000000001</v>
      </c>
      <c r="AC310">
        <f>ROUND(((ES310*4)),6)</f>
        <v>18.2</v>
      </c>
      <c r="AD310">
        <f>ROUND(((((ET310*4))-((EU310*4)))+AE310),6)</f>
        <v>0</v>
      </c>
      <c r="AE310">
        <f>ROUND(((EU310*4)),6)</f>
        <v>0</v>
      </c>
      <c r="AF310">
        <f>ROUND(((EV310*4)),6)</f>
        <v>1051.96</v>
      </c>
      <c r="AG310">
        <f>ROUND((AP310),6)</f>
        <v>0</v>
      </c>
      <c r="AH310">
        <f>((EW310*4))</f>
        <v>3.76</v>
      </c>
      <c r="AI310">
        <f>((EX310*4))</f>
        <v>0</v>
      </c>
      <c r="AJ310">
        <f>(AS310)</f>
        <v>0</v>
      </c>
      <c r="AK310">
        <v>267.54000000000002</v>
      </c>
      <c r="AL310">
        <v>4.55</v>
      </c>
      <c r="AM310">
        <v>0</v>
      </c>
      <c r="AN310">
        <v>0</v>
      </c>
      <c r="AO310">
        <v>262.99</v>
      </c>
      <c r="AP310">
        <v>0</v>
      </c>
      <c r="AQ310">
        <v>0.94</v>
      </c>
      <c r="AR310">
        <v>0</v>
      </c>
      <c r="AS310">
        <v>0</v>
      </c>
      <c r="AT310">
        <v>70</v>
      </c>
      <c r="AU310">
        <v>10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19</v>
      </c>
      <c r="BM310">
        <v>0</v>
      </c>
      <c r="BN310">
        <v>0</v>
      </c>
      <c r="BO310" t="s">
        <v>3</v>
      </c>
      <c r="BP310">
        <v>0</v>
      </c>
      <c r="BQ310">
        <v>1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70</v>
      </c>
      <c r="CA310">
        <v>10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(P310+Q310+S310)</f>
        <v>0</v>
      </c>
      <c r="CQ310">
        <f>(AC310*BC310*AW310)</f>
        <v>18.2</v>
      </c>
      <c r="CR310">
        <f>(((((ET310*4))*BB310-((EU310*4))*BS310)+AE310*BS310)*AV310)</f>
        <v>0</v>
      </c>
      <c r="CS310">
        <f>(AE310*BS310*AV310)</f>
        <v>0</v>
      </c>
      <c r="CT310">
        <f>(AF310*BA310*AV310)</f>
        <v>1051.96</v>
      </c>
      <c r="CU310">
        <f>AG310</f>
        <v>0</v>
      </c>
      <c r="CV310">
        <f>(AH310*AV310)</f>
        <v>3.76</v>
      </c>
      <c r="CW310">
        <f t="shared" si="163"/>
        <v>0</v>
      </c>
      <c r="CX310">
        <f t="shared" si="163"/>
        <v>0</v>
      </c>
      <c r="CY310">
        <f>((S310*BZ310)/100)</f>
        <v>0</v>
      </c>
      <c r="CZ310">
        <f>((S310*CA310)/100)</f>
        <v>0</v>
      </c>
      <c r="DC310" t="s">
        <v>3</v>
      </c>
      <c r="DD310" t="s">
        <v>173</v>
      </c>
      <c r="DE310" t="s">
        <v>173</v>
      </c>
      <c r="DF310" t="s">
        <v>173</v>
      </c>
      <c r="DG310" t="s">
        <v>173</v>
      </c>
      <c r="DH310" t="s">
        <v>3</v>
      </c>
      <c r="DI310" t="s">
        <v>173</v>
      </c>
      <c r="DJ310" t="s">
        <v>173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1005</v>
      </c>
      <c r="DV310" t="s">
        <v>18</v>
      </c>
      <c r="DW310" t="s">
        <v>18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75226705</v>
      </c>
      <c r="EF310">
        <v>1</v>
      </c>
      <c r="EG310" t="s">
        <v>21</v>
      </c>
      <c r="EH310">
        <v>0</v>
      </c>
      <c r="EI310" t="s">
        <v>3</v>
      </c>
      <c r="EJ310">
        <v>4</v>
      </c>
      <c r="EK310">
        <v>0</v>
      </c>
      <c r="EL310" t="s">
        <v>22</v>
      </c>
      <c r="EM310" t="s">
        <v>23</v>
      </c>
      <c r="EO310" t="s">
        <v>3</v>
      </c>
      <c r="EQ310">
        <v>0</v>
      </c>
      <c r="ER310">
        <v>267.54000000000002</v>
      </c>
      <c r="ES310">
        <v>4.55</v>
      </c>
      <c r="ET310">
        <v>0</v>
      </c>
      <c r="EU310">
        <v>0</v>
      </c>
      <c r="EV310">
        <v>262.99</v>
      </c>
      <c r="EW310">
        <v>0.94</v>
      </c>
      <c r="EX310">
        <v>0</v>
      </c>
      <c r="EY310">
        <v>0</v>
      </c>
      <c r="FQ310">
        <v>0</v>
      </c>
      <c r="FR310">
        <f>ROUND(IF(BI310=3,GM310,0),2)</f>
        <v>0</v>
      </c>
      <c r="FS310">
        <v>0</v>
      </c>
      <c r="FX310">
        <v>70</v>
      </c>
      <c r="FY310">
        <v>10</v>
      </c>
      <c r="GA310" t="s">
        <v>3</v>
      </c>
      <c r="GD310">
        <v>0</v>
      </c>
      <c r="GF310">
        <v>544866581</v>
      </c>
      <c r="GG310">
        <v>2</v>
      </c>
      <c r="GH310">
        <v>1</v>
      </c>
      <c r="GI310">
        <v>-2</v>
      </c>
      <c r="GJ310">
        <v>0</v>
      </c>
      <c r="GK310">
        <f>ROUND(R310*(R12)/100,2)</f>
        <v>0</v>
      </c>
      <c r="GL310">
        <f>ROUND(IF(AND(BH310=3,BI310=3,FS310&lt;&gt;0),P310,0),2)</f>
        <v>0</v>
      </c>
      <c r="GM310">
        <f>ROUND(O310+X310+Y310+GK310,2)+GX310</f>
        <v>0</v>
      </c>
      <c r="GN310">
        <f>IF(OR(BI310=0,BI310=1),GM310-GX310,0)</f>
        <v>0</v>
      </c>
      <c r="GO310">
        <f>IF(BI310=2,GM310-GX310,0)</f>
        <v>0</v>
      </c>
      <c r="GP310">
        <f>IF(BI310=4,GM310-GX310,0)</f>
        <v>0</v>
      </c>
      <c r="GR310">
        <v>0</v>
      </c>
      <c r="GS310">
        <v>3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5">
      <c r="A311">
        <v>18</v>
      </c>
      <c r="B311">
        <v>1</v>
      </c>
      <c r="C311">
        <v>49</v>
      </c>
      <c r="E311" t="s">
        <v>174</v>
      </c>
      <c r="F311" t="s">
        <v>25</v>
      </c>
      <c r="G311" t="s">
        <v>26</v>
      </c>
      <c r="H311" t="s">
        <v>27</v>
      </c>
      <c r="I311">
        <f>I310*J311</f>
        <v>0</v>
      </c>
      <c r="J311">
        <v>0</v>
      </c>
      <c r="K311">
        <v>0</v>
      </c>
      <c r="O311">
        <f>ROUND(CP311,2)</f>
        <v>0</v>
      </c>
      <c r="P311">
        <f>ROUND(CQ311*I311,2)</f>
        <v>0</v>
      </c>
      <c r="Q311">
        <f>ROUND(CR311*I311,2)</f>
        <v>0</v>
      </c>
      <c r="R311">
        <f>ROUND(CS311*I311,2)</f>
        <v>0</v>
      </c>
      <c r="S311">
        <f>ROUND(CT311*I311,2)</f>
        <v>0</v>
      </c>
      <c r="T311">
        <f>ROUND(CU311*I311,2)</f>
        <v>0</v>
      </c>
      <c r="U311">
        <f>CV311*I311</f>
        <v>0</v>
      </c>
      <c r="V311">
        <f>CW311*I311</f>
        <v>0</v>
      </c>
      <c r="W311">
        <f>ROUND(CX311*I311,2)</f>
        <v>0</v>
      </c>
      <c r="X311">
        <f t="shared" si="162"/>
        <v>0</v>
      </c>
      <c r="Y311">
        <f t="shared" si="162"/>
        <v>0</v>
      </c>
      <c r="AA311">
        <v>75539646</v>
      </c>
      <c r="AB311">
        <f>ROUND((AC311+AD311+AF311),6)</f>
        <v>49.83</v>
      </c>
      <c r="AC311">
        <f>ROUND((ES311),6)</f>
        <v>49.83</v>
      </c>
      <c r="AD311">
        <f>ROUND((((ET311)-(EU311))+AE311),6)</f>
        <v>0</v>
      </c>
      <c r="AE311">
        <f>ROUND((EU311),6)</f>
        <v>0</v>
      </c>
      <c r="AF311">
        <f>ROUND((EV311),6)</f>
        <v>0</v>
      </c>
      <c r="AG311">
        <f>ROUND((AP311),6)</f>
        <v>0</v>
      </c>
      <c r="AH311">
        <f>(EW311)</f>
        <v>0</v>
      </c>
      <c r="AI311">
        <f>(EX311)</f>
        <v>0</v>
      </c>
      <c r="AJ311">
        <f>(AS311)</f>
        <v>0</v>
      </c>
      <c r="AK311">
        <v>49.83</v>
      </c>
      <c r="AL311">
        <v>49.83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70</v>
      </c>
      <c r="AU311">
        <v>10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4</v>
      </c>
      <c r="BJ311" t="s">
        <v>28</v>
      </c>
      <c r="BM311">
        <v>0</v>
      </c>
      <c r="BN311">
        <v>0</v>
      </c>
      <c r="BO311" t="s">
        <v>3</v>
      </c>
      <c r="BP311">
        <v>0</v>
      </c>
      <c r="BQ311">
        <v>1</v>
      </c>
      <c r="BR311">
        <v>1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70</v>
      </c>
      <c r="CA311">
        <v>10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(P311+Q311+S311)</f>
        <v>0</v>
      </c>
      <c r="CQ311">
        <f>(AC311*BC311*AW311)</f>
        <v>49.83</v>
      </c>
      <c r="CR311">
        <f>((((ET311)*BB311-(EU311)*BS311)+AE311*BS311)*AV311)</f>
        <v>0</v>
      </c>
      <c r="CS311">
        <f>(AE311*BS311*AV311)</f>
        <v>0</v>
      </c>
      <c r="CT311">
        <f>(AF311*BA311*AV311)</f>
        <v>0</v>
      </c>
      <c r="CU311">
        <f>AG311</f>
        <v>0</v>
      </c>
      <c r="CV311">
        <f>(AH311*AV311)</f>
        <v>0</v>
      </c>
      <c r="CW311">
        <f t="shared" si="163"/>
        <v>0</v>
      </c>
      <c r="CX311">
        <f t="shared" si="163"/>
        <v>0</v>
      </c>
      <c r="CY311">
        <f>((S311*BZ311)/100)</f>
        <v>0</v>
      </c>
      <c r="CZ311">
        <f>((S311*CA311)/100)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1007</v>
      </c>
      <c r="DV311" t="s">
        <v>27</v>
      </c>
      <c r="DW311" t="s">
        <v>27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75226705</v>
      </c>
      <c r="EF311">
        <v>1</v>
      </c>
      <c r="EG311" t="s">
        <v>21</v>
      </c>
      <c r="EH311">
        <v>0</v>
      </c>
      <c r="EI311" t="s">
        <v>3</v>
      </c>
      <c r="EJ311">
        <v>4</v>
      </c>
      <c r="EK311">
        <v>0</v>
      </c>
      <c r="EL311" t="s">
        <v>22</v>
      </c>
      <c r="EM311" t="s">
        <v>23</v>
      </c>
      <c r="EO311" t="s">
        <v>3</v>
      </c>
      <c r="EQ311">
        <v>0</v>
      </c>
      <c r="ER311">
        <v>49.83</v>
      </c>
      <c r="ES311">
        <v>49.83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f>ROUND(IF(BI311=3,GM311,0),2)</f>
        <v>0</v>
      </c>
      <c r="FS311">
        <v>0</v>
      </c>
      <c r="FX311">
        <v>70</v>
      </c>
      <c r="FY311">
        <v>10</v>
      </c>
      <c r="GA311" t="s">
        <v>3</v>
      </c>
      <c r="GD311">
        <v>0</v>
      </c>
      <c r="GF311">
        <v>973433911</v>
      </c>
      <c r="GG311">
        <v>2</v>
      </c>
      <c r="GH311">
        <v>1</v>
      </c>
      <c r="GI311">
        <v>-2</v>
      </c>
      <c r="GJ311">
        <v>0</v>
      </c>
      <c r="GK311">
        <f>ROUND(R311*(R12)/100,2)</f>
        <v>0</v>
      </c>
      <c r="GL311">
        <f>ROUND(IF(AND(BH311=3,BI311=3,FS311&lt;&gt;0),P311,0),2)</f>
        <v>0</v>
      </c>
      <c r="GM311">
        <f>ROUND(O311+X311+Y311+GK311,2)+GX311</f>
        <v>0</v>
      </c>
      <c r="GN311">
        <f>IF(OR(BI311=0,BI311=1),GM311-GX311,0)</f>
        <v>0</v>
      </c>
      <c r="GO311">
        <f>IF(BI311=2,GM311-GX311,0)</f>
        <v>0</v>
      </c>
      <c r="GP311">
        <f>IF(BI311=4,GM311-GX311,0)</f>
        <v>0</v>
      </c>
      <c r="GR311">
        <v>0</v>
      </c>
      <c r="GS311">
        <v>3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173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3" spans="1:245" ht="13" x14ac:dyDescent="0.3">
      <c r="A313" s="2">
        <v>51</v>
      </c>
      <c r="B313" s="2">
        <f>B304</f>
        <v>1</v>
      </c>
      <c r="C313" s="2">
        <f>A304</f>
        <v>5</v>
      </c>
      <c r="D313" s="2">
        <f>ROW(A304)</f>
        <v>304</v>
      </c>
      <c r="E313" s="2"/>
      <c r="F313" s="2" t="str">
        <f>IF(F304&lt;&gt;"",F304,"")</f>
        <v/>
      </c>
      <c r="G313" s="2" t="str">
        <f>IF(G304&lt;&gt;"",G304,"")</f>
        <v>Стены, потолки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164">ROUND(AB313,2)</f>
        <v>7774.3</v>
      </c>
      <c r="P313" s="2">
        <f t="shared" si="164"/>
        <v>684.29</v>
      </c>
      <c r="Q313" s="2">
        <f t="shared" si="164"/>
        <v>0</v>
      </c>
      <c r="R313" s="2">
        <f t="shared" si="164"/>
        <v>0</v>
      </c>
      <c r="S313" s="2">
        <f t="shared" si="164"/>
        <v>7090.01</v>
      </c>
      <c r="T313" s="2">
        <f t="shared" si="164"/>
        <v>0</v>
      </c>
      <c r="U313" s="2">
        <f>AH313</f>
        <v>25.341840000000005</v>
      </c>
      <c r="V313" s="2">
        <f>AI313</f>
        <v>0</v>
      </c>
      <c r="W313" s="2">
        <f>ROUND(AJ313,2)</f>
        <v>0</v>
      </c>
      <c r="X313" s="2">
        <f>ROUND(AK313,2)</f>
        <v>4963.01</v>
      </c>
      <c r="Y313" s="2">
        <f>ROUND(AL313,2)</f>
        <v>709</v>
      </c>
      <c r="Z313" s="2"/>
      <c r="AA313" s="2"/>
      <c r="AB313" s="2">
        <f>ROUND(SUMIF(AA308:AA311,"=75539646",O308:O311),2)</f>
        <v>7774.3</v>
      </c>
      <c r="AC313" s="2">
        <f>ROUND(SUMIF(AA308:AA311,"=75539646",P308:P311),2)</f>
        <v>684.29</v>
      </c>
      <c r="AD313" s="2">
        <f>ROUND(SUMIF(AA308:AA311,"=75539646",Q308:Q311),2)</f>
        <v>0</v>
      </c>
      <c r="AE313" s="2">
        <f>ROUND(SUMIF(AA308:AA311,"=75539646",R308:R311),2)</f>
        <v>0</v>
      </c>
      <c r="AF313" s="2">
        <f>ROUND(SUMIF(AA308:AA311,"=75539646",S308:S311),2)</f>
        <v>7090.01</v>
      </c>
      <c r="AG313" s="2">
        <f>ROUND(SUMIF(AA308:AA311,"=75539646",T308:T311),2)</f>
        <v>0</v>
      </c>
      <c r="AH313" s="2">
        <f>SUMIF(AA308:AA311,"=75539646",U308:U311)</f>
        <v>25.341840000000005</v>
      </c>
      <c r="AI313" s="2">
        <f>SUMIF(AA308:AA311,"=75539646",V308:V311)</f>
        <v>0</v>
      </c>
      <c r="AJ313" s="2">
        <f>ROUND(SUMIF(AA308:AA311,"=75539646",W308:W311),2)</f>
        <v>0</v>
      </c>
      <c r="AK313" s="2">
        <f>ROUND(SUMIF(AA308:AA311,"=75539646",X308:X311),2)</f>
        <v>4963.01</v>
      </c>
      <c r="AL313" s="2">
        <f>ROUND(SUMIF(AA308:AA311,"=75539646",Y308:Y311),2)</f>
        <v>709</v>
      </c>
      <c r="AM313" s="2"/>
      <c r="AN313" s="2"/>
      <c r="AO313" s="2">
        <f t="shared" ref="AO313:BD313" si="165">ROUND(BX313,2)</f>
        <v>0</v>
      </c>
      <c r="AP313" s="2">
        <f t="shared" si="165"/>
        <v>0</v>
      </c>
      <c r="AQ313" s="2">
        <f t="shared" si="165"/>
        <v>0</v>
      </c>
      <c r="AR313" s="2">
        <f t="shared" si="165"/>
        <v>13446.31</v>
      </c>
      <c r="AS313" s="2">
        <f t="shared" si="165"/>
        <v>0</v>
      </c>
      <c r="AT313" s="2">
        <f t="shared" si="165"/>
        <v>0</v>
      </c>
      <c r="AU313" s="2">
        <f t="shared" si="165"/>
        <v>13446.31</v>
      </c>
      <c r="AV313" s="2">
        <f t="shared" si="165"/>
        <v>684.29</v>
      </c>
      <c r="AW313" s="2">
        <f t="shared" si="165"/>
        <v>684.29</v>
      </c>
      <c r="AX313" s="2">
        <f t="shared" si="165"/>
        <v>0</v>
      </c>
      <c r="AY313" s="2">
        <f t="shared" si="165"/>
        <v>684.29</v>
      </c>
      <c r="AZ313" s="2">
        <f t="shared" si="165"/>
        <v>0</v>
      </c>
      <c r="BA313" s="2">
        <f t="shared" si="165"/>
        <v>0</v>
      </c>
      <c r="BB313" s="2">
        <f t="shared" si="165"/>
        <v>0</v>
      </c>
      <c r="BC313" s="2">
        <f t="shared" si="165"/>
        <v>0</v>
      </c>
      <c r="BD313" s="2">
        <f t="shared" si="165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ROUND(SUMIF(AA308:AA311,"=75539646",FQ308:FQ311),2)</f>
        <v>0</v>
      </c>
      <c r="BY313" s="2">
        <f>ROUND(SUMIF(AA308:AA311,"=75539646",FR308:FR311),2)</f>
        <v>0</v>
      </c>
      <c r="BZ313" s="2">
        <f>ROUND(SUMIF(AA308:AA311,"=75539646",GL308:GL311),2)</f>
        <v>0</v>
      </c>
      <c r="CA313" s="2">
        <f>ROUND(SUMIF(AA308:AA311,"=75539646",GM308:GM311),2)</f>
        <v>13446.31</v>
      </c>
      <c r="CB313" s="2">
        <f>ROUND(SUMIF(AA308:AA311,"=75539646",GN308:GN311),2)</f>
        <v>0</v>
      </c>
      <c r="CC313" s="2">
        <f>ROUND(SUMIF(AA308:AA311,"=75539646",GO308:GO311),2)</f>
        <v>0</v>
      </c>
      <c r="CD313" s="2">
        <f>ROUND(SUMIF(AA308:AA311,"=75539646",GP308:GP311),2)</f>
        <v>13446.31</v>
      </c>
      <c r="CE313" s="2">
        <f>AC313-BX313</f>
        <v>684.29</v>
      </c>
      <c r="CF313" s="2">
        <f>AC313-BY313</f>
        <v>684.29</v>
      </c>
      <c r="CG313" s="2">
        <f>BX313-BZ313</f>
        <v>0</v>
      </c>
      <c r="CH313" s="2">
        <f>AC313-BX313-BY313+BZ313</f>
        <v>684.29</v>
      </c>
      <c r="CI313" s="2">
        <f>BY313-BZ313</f>
        <v>0</v>
      </c>
      <c r="CJ313" s="2">
        <f>ROUND(SUMIF(AA308:AA311,"=75539646",GX308:GX311),2)</f>
        <v>0</v>
      </c>
      <c r="CK313" s="2">
        <f>ROUND(SUMIF(AA308:AA311,"=75539646",GY308:GY311),2)</f>
        <v>0</v>
      </c>
      <c r="CL313" s="2">
        <f>ROUND(SUMIF(AA308:AA311,"=75539646",GZ308:GZ311),2)</f>
        <v>0</v>
      </c>
      <c r="CM313" s="2">
        <f>ROUND(SUMIF(AA308:AA311,"=75539646",HD308:HD311),2)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ht="13" x14ac:dyDescent="0.3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7774.3</v>
      </c>
      <c r="G315" s="4" t="s">
        <v>29</v>
      </c>
      <c r="H315" s="4" t="s">
        <v>30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9610.18</v>
      </c>
      <c r="X315" s="4">
        <v>1</v>
      </c>
      <c r="Y315" s="4">
        <v>9610.18</v>
      </c>
      <c r="Z315" s="4"/>
      <c r="AA315" s="4"/>
      <c r="AB315" s="4"/>
    </row>
    <row r="316" spans="1:245" ht="13" x14ac:dyDescent="0.3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684.29</v>
      </c>
      <c r="G316" s="4" t="s">
        <v>31</v>
      </c>
      <c r="H316" s="4" t="s">
        <v>32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639.14</v>
      </c>
      <c r="X316" s="4">
        <v>1</v>
      </c>
      <c r="Y316" s="4">
        <v>639.14</v>
      </c>
      <c r="Z316" s="4"/>
      <c r="AA316" s="4"/>
      <c r="AB316" s="4"/>
    </row>
    <row r="317" spans="1:245" ht="13" x14ac:dyDescent="0.3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33</v>
      </c>
      <c r="H317" s="4" t="s">
        <v>34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ht="13" x14ac:dyDescent="0.3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684.29</v>
      </c>
      <c r="G318" s="4" t="s">
        <v>35</v>
      </c>
      <c r="H318" s="4" t="s">
        <v>36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639.14</v>
      </c>
      <c r="X318" s="4">
        <v>1</v>
      </c>
      <c r="Y318" s="4">
        <v>639.14</v>
      </c>
      <c r="Z318" s="4"/>
      <c r="AA318" s="4"/>
      <c r="AB318" s="4"/>
    </row>
    <row r="319" spans="1:245" ht="13" x14ac:dyDescent="0.3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684.29</v>
      </c>
      <c r="G319" s="4" t="s">
        <v>37</v>
      </c>
      <c r="H319" s="4" t="s">
        <v>38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639.14</v>
      </c>
      <c r="X319" s="4">
        <v>1</v>
      </c>
      <c r="Y319" s="4">
        <v>639.14</v>
      </c>
      <c r="Z319" s="4"/>
      <c r="AA319" s="4"/>
      <c r="AB319" s="4"/>
    </row>
    <row r="320" spans="1:245" ht="13" x14ac:dyDescent="0.3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39</v>
      </c>
      <c r="H320" s="4" t="s">
        <v>40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ht="13" x14ac:dyDescent="0.3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684.29</v>
      </c>
      <c r="G321" s="4" t="s">
        <v>41</v>
      </c>
      <c r="H321" s="4" t="s">
        <v>42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639.14</v>
      </c>
      <c r="X321" s="4">
        <v>1</v>
      </c>
      <c r="Y321" s="4">
        <v>639.14</v>
      </c>
      <c r="Z321" s="4"/>
      <c r="AA321" s="4"/>
      <c r="AB321" s="4"/>
    </row>
    <row r="322" spans="1:28" ht="13" x14ac:dyDescent="0.3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43</v>
      </c>
      <c r="H322" s="4" t="s">
        <v>44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ht="13" x14ac:dyDescent="0.3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45</v>
      </c>
      <c r="H323" s="4" t="s">
        <v>46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ht="13" x14ac:dyDescent="0.3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47</v>
      </c>
      <c r="H324" s="4" t="s">
        <v>48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ht="13" x14ac:dyDescent="0.3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0</v>
      </c>
      <c r="G325" s="4" t="s">
        <v>49</v>
      </c>
      <c r="H325" s="4" t="s">
        <v>50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ht="13" x14ac:dyDescent="0.3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51</v>
      </c>
      <c r="H326" s="4" t="s">
        <v>52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ht="13" x14ac:dyDescent="0.3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0</v>
      </c>
      <c r="G327" s="4" t="s">
        <v>53</v>
      </c>
      <c r="H327" s="4" t="s">
        <v>54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ht="13" x14ac:dyDescent="0.3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7090.01</v>
      </c>
      <c r="G328" s="4" t="s">
        <v>55</v>
      </c>
      <c r="H328" s="4" t="s">
        <v>56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8971.0400000000009</v>
      </c>
      <c r="X328" s="4">
        <v>1</v>
      </c>
      <c r="Y328" s="4">
        <v>8971.0400000000009</v>
      </c>
      <c r="Z328" s="4"/>
      <c r="AA328" s="4"/>
      <c r="AB328" s="4"/>
    </row>
    <row r="329" spans="1:28" ht="13" x14ac:dyDescent="0.3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57</v>
      </c>
      <c r="H329" s="4" t="s">
        <v>58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ht="13" x14ac:dyDescent="0.3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0</v>
      </c>
      <c r="G330" s="4" t="s">
        <v>59</v>
      </c>
      <c r="H330" s="4" t="s">
        <v>60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ht="13" x14ac:dyDescent="0.3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61</v>
      </c>
      <c r="H331" s="4" t="s">
        <v>62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ht="13" x14ac:dyDescent="0.3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13446.31</v>
      </c>
      <c r="G332" s="4" t="s">
        <v>63</v>
      </c>
      <c r="H332" s="4" t="s">
        <v>64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16787.02</v>
      </c>
      <c r="X332" s="4">
        <v>1</v>
      </c>
      <c r="Y332" s="4">
        <v>16787.02</v>
      </c>
      <c r="Z332" s="4"/>
      <c r="AA332" s="4"/>
      <c r="AB332" s="4"/>
    </row>
    <row r="333" spans="1:28" ht="13" x14ac:dyDescent="0.3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65</v>
      </c>
      <c r="H333" s="4" t="s">
        <v>66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ht="13" x14ac:dyDescent="0.3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67</v>
      </c>
      <c r="H334" s="4" t="s">
        <v>68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ht="13" x14ac:dyDescent="0.3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Source!U313</f>
        <v>25.341840000000005</v>
      </c>
      <c r="G335" s="4" t="s">
        <v>69</v>
      </c>
      <c r="H335" s="4" t="s">
        <v>70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-1</v>
      </c>
      <c r="P335" s="4"/>
      <c r="Q335" s="4"/>
      <c r="R335" s="4"/>
      <c r="S335" s="4"/>
      <c r="T335" s="4"/>
      <c r="U335" s="4"/>
      <c r="V335" s="4"/>
      <c r="W335" s="4">
        <v>32.065143999999997</v>
      </c>
      <c r="X335" s="4">
        <v>1</v>
      </c>
      <c r="Y335" s="4">
        <v>32.065143999999997</v>
      </c>
      <c r="Z335" s="4"/>
      <c r="AA335" s="4"/>
      <c r="AB335" s="4"/>
    </row>
    <row r="336" spans="1:28" ht="13" x14ac:dyDescent="0.3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Source!V313</f>
        <v>0</v>
      </c>
      <c r="G336" s="4" t="s">
        <v>71</v>
      </c>
      <c r="H336" s="4" t="s">
        <v>72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-1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ht="13" x14ac:dyDescent="0.3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73</v>
      </c>
      <c r="H337" s="4" t="s">
        <v>74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ht="13" x14ac:dyDescent="0.3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75</v>
      </c>
      <c r="H338" s="4" t="s">
        <v>76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ht="13" x14ac:dyDescent="0.3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4963.01</v>
      </c>
      <c r="G339" s="4" t="s">
        <v>77</v>
      </c>
      <c r="H339" s="4" t="s">
        <v>78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6279.73</v>
      </c>
      <c r="X339" s="4">
        <v>1</v>
      </c>
      <c r="Y339" s="4">
        <v>6279.73</v>
      </c>
      <c r="Z339" s="4"/>
      <c r="AA339" s="4"/>
      <c r="AB339" s="4"/>
    </row>
    <row r="340" spans="1:245" ht="13" x14ac:dyDescent="0.3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709</v>
      </c>
      <c r="G340" s="4" t="s">
        <v>79</v>
      </c>
      <c r="H340" s="4" t="s">
        <v>80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897.11</v>
      </c>
      <c r="X340" s="4">
        <v>1</v>
      </c>
      <c r="Y340" s="4">
        <v>897.11</v>
      </c>
      <c r="Z340" s="4"/>
      <c r="AA340" s="4"/>
      <c r="AB340" s="4"/>
    </row>
    <row r="341" spans="1:245" ht="13" x14ac:dyDescent="0.3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13446.31</v>
      </c>
      <c r="G341" s="4" t="s">
        <v>81</v>
      </c>
      <c r="H341" s="4" t="s">
        <v>82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16787.02</v>
      </c>
      <c r="X341" s="4">
        <v>1</v>
      </c>
      <c r="Y341" s="4">
        <v>16787.02</v>
      </c>
      <c r="Z341" s="4"/>
      <c r="AA341" s="4"/>
      <c r="AB341" s="4"/>
    </row>
    <row r="343" spans="1:245" ht="13" x14ac:dyDescent="0.3">
      <c r="A343" s="1">
        <v>5</v>
      </c>
      <c r="B343" s="1">
        <v>1</v>
      </c>
      <c r="C343" s="1"/>
      <c r="D343" s="1">
        <f>ROW(A350)</f>
        <v>350</v>
      </c>
      <c r="E343" s="1"/>
      <c r="F343" s="1" t="s">
        <v>3</v>
      </c>
      <c r="G343" s="1" t="s">
        <v>83</v>
      </c>
      <c r="H343" s="1" t="s">
        <v>3</v>
      </c>
      <c r="I343" s="1">
        <v>0</v>
      </c>
      <c r="J343" s="1"/>
      <c r="K343" s="1">
        <v>-1</v>
      </c>
      <c r="L343" s="1"/>
      <c r="M343" s="1" t="s">
        <v>3</v>
      </c>
      <c r="N343" s="1"/>
      <c r="O343" s="1"/>
      <c r="P343" s="1"/>
      <c r="Q343" s="1"/>
      <c r="R343" s="1"/>
      <c r="S343" s="1">
        <v>0</v>
      </c>
      <c r="T343" s="1"/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ht="13" x14ac:dyDescent="0.3">
      <c r="A345" s="2">
        <v>52</v>
      </c>
      <c r="B345" s="2">
        <f t="shared" ref="B345:G345" si="166">B350</f>
        <v>1</v>
      </c>
      <c r="C345" s="2">
        <f t="shared" si="166"/>
        <v>5</v>
      </c>
      <c r="D345" s="2">
        <f t="shared" si="166"/>
        <v>343</v>
      </c>
      <c r="E345" s="2">
        <f t="shared" si="166"/>
        <v>0</v>
      </c>
      <c r="F345" s="2" t="str">
        <f t="shared" si="166"/>
        <v/>
      </c>
      <c r="G345" s="2" t="str">
        <f t="shared" si="166"/>
        <v>Лестничные марши и площадки</v>
      </c>
      <c r="H345" s="2"/>
      <c r="I345" s="2"/>
      <c r="J345" s="2"/>
      <c r="K345" s="2"/>
      <c r="L345" s="2"/>
      <c r="M345" s="2"/>
      <c r="N345" s="2"/>
      <c r="O345" s="2">
        <f t="shared" ref="O345:AT345" si="167">O350</f>
        <v>1059.07</v>
      </c>
      <c r="P345" s="2">
        <f t="shared" si="167"/>
        <v>21.51</v>
      </c>
      <c r="Q345" s="2">
        <f t="shared" si="167"/>
        <v>0</v>
      </c>
      <c r="R345" s="2">
        <f t="shared" si="167"/>
        <v>0</v>
      </c>
      <c r="S345" s="2">
        <f t="shared" si="167"/>
        <v>1037.56</v>
      </c>
      <c r="T345" s="2">
        <f t="shared" si="167"/>
        <v>0</v>
      </c>
      <c r="U345" s="2">
        <f t="shared" si="167"/>
        <v>3.70852</v>
      </c>
      <c r="V345" s="2">
        <f t="shared" si="167"/>
        <v>0</v>
      </c>
      <c r="W345" s="2">
        <f t="shared" si="167"/>
        <v>0</v>
      </c>
      <c r="X345" s="2">
        <f t="shared" si="167"/>
        <v>726.29</v>
      </c>
      <c r="Y345" s="2">
        <f t="shared" si="167"/>
        <v>103.76</v>
      </c>
      <c r="Z345" s="2">
        <f t="shared" si="167"/>
        <v>0</v>
      </c>
      <c r="AA345" s="2">
        <f t="shared" si="167"/>
        <v>0</v>
      </c>
      <c r="AB345" s="2">
        <f t="shared" si="167"/>
        <v>1059.07</v>
      </c>
      <c r="AC345" s="2">
        <f t="shared" si="167"/>
        <v>21.51</v>
      </c>
      <c r="AD345" s="2">
        <f t="shared" si="167"/>
        <v>0</v>
      </c>
      <c r="AE345" s="2">
        <f t="shared" si="167"/>
        <v>0</v>
      </c>
      <c r="AF345" s="2">
        <f t="shared" si="167"/>
        <v>1037.56</v>
      </c>
      <c r="AG345" s="2">
        <f t="shared" si="167"/>
        <v>0</v>
      </c>
      <c r="AH345" s="2">
        <f t="shared" si="167"/>
        <v>3.70852</v>
      </c>
      <c r="AI345" s="2">
        <f t="shared" si="167"/>
        <v>0</v>
      </c>
      <c r="AJ345" s="2">
        <f t="shared" si="167"/>
        <v>0</v>
      </c>
      <c r="AK345" s="2">
        <f t="shared" si="167"/>
        <v>726.29</v>
      </c>
      <c r="AL345" s="2">
        <f t="shared" si="167"/>
        <v>103.76</v>
      </c>
      <c r="AM345" s="2">
        <f t="shared" si="167"/>
        <v>0</v>
      </c>
      <c r="AN345" s="2">
        <f t="shared" si="167"/>
        <v>0</v>
      </c>
      <c r="AO345" s="2">
        <f t="shared" si="167"/>
        <v>0</v>
      </c>
      <c r="AP345" s="2">
        <f t="shared" si="167"/>
        <v>0</v>
      </c>
      <c r="AQ345" s="2">
        <f t="shared" si="167"/>
        <v>0</v>
      </c>
      <c r="AR345" s="2">
        <f t="shared" si="167"/>
        <v>1889.12</v>
      </c>
      <c r="AS345" s="2">
        <f t="shared" si="167"/>
        <v>0</v>
      </c>
      <c r="AT345" s="2">
        <f t="shared" si="167"/>
        <v>0</v>
      </c>
      <c r="AU345" s="2">
        <f t="shared" ref="AU345:BZ345" si="168">AU350</f>
        <v>1889.12</v>
      </c>
      <c r="AV345" s="2">
        <f t="shared" si="168"/>
        <v>21.51</v>
      </c>
      <c r="AW345" s="2">
        <f t="shared" si="168"/>
        <v>21.51</v>
      </c>
      <c r="AX345" s="2">
        <f t="shared" si="168"/>
        <v>0</v>
      </c>
      <c r="AY345" s="2">
        <f t="shared" si="168"/>
        <v>21.51</v>
      </c>
      <c r="AZ345" s="2">
        <f t="shared" si="168"/>
        <v>0</v>
      </c>
      <c r="BA345" s="2">
        <f t="shared" si="168"/>
        <v>0</v>
      </c>
      <c r="BB345" s="2">
        <f t="shared" si="168"/>
        <v>0</v>
      </c>
      <c r="BC345" s="2">
        <f t="shared" si="168"/>
        <v>0</v>
      </c>
      <c r="BD345" s="2">
        <f t="shared" si="168"/>
        <v>0</v>
      </c>
      <c r="BE345" s="2">
        <f t="shared" si="168"/>
        <v>0</v>
      </c>
      <c r="BF345" s="2">
        <f t="shared" si="168"/>
        <v>0</v>
      </c>
      <c r="BG345" s="2">
        <f t="shared" si="168"/>
        <v>0</v>
      </c>
      <c r="BH345" s="2">
        <f t="shared" si="168"/>
        <v>0</v>
      </c>
      <c r="BI345" s="2">
        <f t="shared" si="168"/>
        <v>0</v>
      </c>
      <c r="BJ345" s="2">
        <f t="shared" si="168"/>
        <v>0</v>
      </c>
      <c r="BK345" s="2">
        <f t="shared" si="168"/>
        <v>0</v>
      </c>
      <c r="BL345" s="2">
        <f t="shared" si="168"/>
        <v>0</v>
      </c>
      <c r="BM345" s="2">
        <f t="shared" si="168"/>
        <v>0</v>
      </c>
      <c r="BN345" s="2">
        <f t="shared" si="168"/>
        <v>0</v>
      </c>
      <c r="BO345" s="2">
        <f t="shared" si="168"/>
        <v>0</v>
      </c>
      <c r="BP345" s="2">
        <f t="shared" si="168"/>
        <v>0</v>
      </c>
      <c r="BQ345" s="2">
        <f t="shared" si="168"/>
        <v>0</v>
      </c>
      <c r="BR345" s="2">
        <f t="shared" si="168"/>
        <v>0</v>
      </c>
      <c r="BS345" s="2">
        <f t="shared" si="168"/>
        <v>0</v>
      </c>
      <c r="BT345" s="2">
        <f t="shared" si="168"/>
        <v>0</v>
      </c>
      <c r="BU345" s="2">
        <f t="shared" si="168"/>
        <v>0</v>
      </c>
      <c r="BV345" s="2">
        <f t="shared" si="168"/>
        <v>0</v>
      </c>
      <c r="BW345" s="2">
        <f t="shared" si="168"/>
        <v>0</v>
      </c>
      <c r="BX345" s="2">
        <f t="shared" si="168"/>
        <v>0</v>
      </c>
      <c r="BY345" s="2">
        <f t="shared" si="168"/>
        <v>0</v>
      </c>
      <c r="BZ345" s="2">
        <f t="shared" si="168"/>
        <v>0</v>
      </c>
      <c r="CA345" s="2">
        <f t="shared" ref="CA345:DF345" si="169">CA350</f>
        <v>1889.12</v>
      </c>
      <c r="CB345" s="2">
        <f t="shared" si="169"/>
        <v>0</v>
      </c>
      <c r="CC345" s="2">
        <f t="shared" si="169"/>
        <v>0</v>
      </c>
      <c r="CD345" s="2">
        <f t="shared" si="169"/>
        <v>1889.12</v>
      </c>
      <c r="CE345" s="2">
        <f t="shared" si="169"/>
        <v>21.51</v>
      </c>
      <c r="CF345" s="2">
        <f t="shared" si="169"/>
        <v>21.51</v>
      </c>
      <c r="CG345" s="2">
        <f t="shared" si="169"/>
        <v>0</v>
      </c>
      <c r="CH345" s="2">
        <f t="shared" si="169"/>
        <v>21.51</v>
      </c>
      <c r="CI345" s="2">
        <f t="shared" si="169"/>
        <v>0</v>
      </c>
      <c r="CJ345" s="2">
        <f t="shared" si="169"/>
        <v>0</v>
      </c>
      <c r="CK345" s="2">
        <f t="shared" si="169"/>
        <v>0</v>
      </c>
      <c r="CL345" s="2">
        <f t="shared" si="169"/>
        <v>0</v>
      </c>
      <c r="CM345" s="2">
        <f t="shared" si="169"/>
        <v>0</v>
      </c>
      <c r="CN345" s="2">
        <f t="shared" si="169"/>
        <v>0</v>
      </c>
      <c r="CO345" s="2">
        <f t="shared" si="169"/>
        <v>0</v>
      </c>
      <c r="CP345" s="2">
        <f t="shared" si="169"/>
        <v>0</v>
      </c>
      <c r="CQ345" s="2">
        <f t="shared" si="169"/>
        <v>0</v>
      </c>
      <c r="CR345" s="2">
        <f t="shared" si="169"/>
        <v>0</v>
      </c>
      <c r="CS345" s="2">
        <f t="shared" si="169"/>
        <v>0</v>
      </c>
      <c r="CT345" s="2">
        <f t="shared" si="169"/>
        <v>0</v>
      </c>
      <c r="CU345" s="2">
        <f t="shared" si="169"/>
        <v>0</v>
      </c>
      <c r="CV345" s="2">
        <f t="shared" si="169"/>
        <v>0</v>
      </c>
      <c r="CW345" s="2">
        <f t="shared" si="169"/>
        <v>0</v>
      </c>
      <c r="CX345" s="2">
        <f t="shared" si="169"/>
        <v>0</v>
      </c>
      <c r="CY345" s="2">
        <f t="shared" si="169"/>
        <v>0</v>
      </c>
      <c r="CZ345" s="2">
        <f t="shared" si="169"/>
        <v>0</v>
      </c>
      <c r="DA345" s="2">
        <f t="shared" si="169"/>
        <v>0</v>
      </c>
      <c r="DB345" s="2">
        <f t="shared" si="169"/>
        <v>0</v>
      </c>
      <c r="DC345" s="2">
        <f t="shared" si="169"/>
        <v>0</v>
      </c>
      <c r="DD345" s="2">
        <f t="shared" si="169"/>
        <v>0</v>
      </c>
      <c r="DE345" s="2">
        <f t="shared" si="169"/>
        <v>0</v>
      </c>
      <c r="DF345" s="2">
        <f t="shared" si="169"/>
        <v>0</v>
      </c>
      <c r="DG345" s="3">
        <f t="shared" ref="DG345:EL345" si="170">DG350</f>
        <v>0</v>
      </c>
      <c r="DH345" s="3">
        <f t="shared" si="170"/>
        <v>0</v>
      </c>
      <c r="DI345" s="3">
        <f t="shared" si="170"/>
        <v>0</v>
      </c>
      <c r="DJ345" s="3">
        <f t="shared" si="170"/>
        <v>0</v>
      </c>
      <c r="DK345" s="3">
        <f t="shared" si="170"/>
        <v>0</v>
      </c>
      <c r="DL345" s="3">
        <f t="shared" si="170"/>
        <v>0</v>
      </c>
      <c r="DM345" s="3">
        <f t="shared" si="170"/>
        <v>0</v>
      </c>
      <c r="DN345" s="3">
        <f t="shared" si="170"/>
        <v>0</v>
      </c>
      <c r="DO345" s="3">
        <f t="shared" si="170"/>
        <v>0</v>
      </c>
      <c r="DP345" s="3">
        <f t="shared" si="170"/>
        <v>0</v>
      </c>
      <c r="DQ345" s="3">
        <f t="shared" si="170"/>
        <v>0</v>
      </c>
      <c r="DR345" s="3">
        <f t="shared" si="170"/>
        <v>0</v>
      </c>
      <c r="DS345" s="3">
        <f t="shared" si="170"/>
        <v>0</v>
      </c>
      <c r="DT345" s="3">
        <f t="shared" si="170"/>
        <v>0</v>
      </c>
      <c r="DU345" s="3">
        <f t="shared" si="170"/>
        <v>0</v>
      </c>
      <c r="DV345" s="3">
        <f t="shared" si="170"/>
        <v>0</v>
      </c>
      <c r="DW345" s="3">
        <f t="shared" si="170"/>
        <v>0</v>
      </c>
      <c r="DX345" s="3">
        <f t="shared" si="170"/>
        <v>0</v>
      </c>
      <c r="DY345" s="3">
        <f t="shared" si="170"/>
        <v>0</v>
      </c>
      <c r="DZ345" s="3">
        <f t="shared" si="170"/>
        <v>0</v>
      </c>
      <c r="EA345" s="3">
        <f t="shared" si="170"/>
        <v>0</v>
      </c>
      <c r="EB345" s="3">
        <f t="shared" si="170"/>
        <v>0</v>
      </c>
      <c r="EC345" s="3">
        <f t="shared" si="170"/>
        <v>0</v>
      </c>
      <c r="ED345" s="3">
        <f t="shared" si="170"/>
        <v>0</v>
      </c>
      <c r="EE345" s="3">
        <f t="shared" si="170"/>
        <v>0</v>
      </c>
      <c r="EF345" s="3">
        <f t="shared" si="170"/>
        <v>0</v>
      </c>
      <c r="EG345" s="3">
        <f t="shared" si="170"/>
        <v>0</v>
      </c>
      <c r="EH345" s="3">
        <f t="shared" si="170"/>
        <v>0</v>
      </c>
      <c r="EI345" s="3">
        <f t="shared" si="170"/>
        <v>0</v>
      </c>
      <c r="EJ345" s="3">
        <f t="shared" si="170"/>
        <v>0</v>
      </c>
      <c r="EK345" s="3">
        <f t="shared" si="170"/>
        <v>0</v>
      </c>
      <c r="EL345" s="3">
        <f t="shared" si="170"/>
        <v>0</v>
      </c>
      <c r="EM345" s="3">
        <f t="shared" ref="EM345:FR345" si="171">EM350</f>
        <v>0</v>
      </c>
      <c r="EN345" s="3">
        <f t="shared" si="171"/>
        <v>0</v>
      </c>
      <c r="EO345" s="3">
        <f t="shared" si="171"/>
        <v>0</v>
      </c>
      <c r="EP345" s="3">
        <f t="shared" si="171"/>
        <v>0</v>
      </c>
      <c r="EQ345" s="3">
        <f t="shared" si="171"/>
        <v>0</v>
      </c>
      <c r="ER345" s="3">
        <f t="shared" si="171"/>
        <v>0</v>
      </c>
      <c r="ES345" s="3">
        <f t="shared" si="171"/>
        <v>0</v>
      </c>
      <c r="ET345" s="3">
        <f t="shared" si="171"/>
        <v>0</v>
      </c>
      <c r="EU345" s="3">
        <f t="shared" si="171"/>
        <v>0</v>
      </c>
      <c r="EV345" s="3">
        <f t="shared" si="171"/>
        <v>0</v>
      </c>
      <c r="EW345" s="3">
        <f t="shared" si="171"/>
        <v>0</v>
      </c>
      <c r="EX345" s="3">
        <f t="shared" si="171"/>
        <v>0</v>
      </c>
      <c r="EY345" s="3">
        <f t="shared" si="171"/>
        <v>0</v>
      </c>
      <c r="EZ345" s="3">
        <f t="shared" si="171"/>
        <v>0</v>
      </c>
      <c r="FA345" s="3">
        <f t="shared" si="171"/>
        <v>0</v>
      </c>
      <c r="FB345" s="3">
        <f t="shared" si="171"/>
        <v>0</v>
      </c>
      <c r="FC345" s="3">
        <f t="shared" si="171"/>
        <v>0</v>
      </c>
      <c r="FD345" s="3">
        <f t="shared" si="171"/>
        <v>0</v>
      </c>
      <c r="FE345" s="3">
        <f t="shared" si="171"/>
        <v>0</v>
      </c>
      <c r="FF345" s="3">
        <f t="shared" si="171"/>
        <v>0</v>
      </c>
      <c r="FG345" s="3">
        <f t="shared" si="171"/>
        <v>0</v>
      </c>
      <c r="FH345" s="3">
        <f t="shared" si="171"/>
        <v>0</v>
      </c>
      <c r="FI345" s="3">
        <f t="shared" si="171"/>
        <v>0</v>
      </c>
      <c r="FJ345" s="3">
        <f t="shared" si="171"/>
        <v>0</v>
      </c>
      <c r="FK345" s="3">
        <f t="shared" si="171"/>
        <v>0</v>
      </c>
      <c r="FL345" s="3">
        <f t="shared" si="171"/>
        <v>0</v>
      </c>
      <c r="FM345" s="3">
        <f t="shared" si="171"/>
        <v>0</v>
      </c>
      <c r="FN345" s="3">
        <f t="shared" si="171"/>
        <v>0</v>
      </c>
      <c r="FO345" s="3">
        <f t="shared" si="171"/>
        <v>0</v>
      </c>
      <c r="FP345" s="3">
        <f t="shared" si="171"/>
        <v>0</v>
      </c>
      <c r="FQ345" s="3">
        <f t="shared" si="171"/>
        <v>0</v>
      </c>
      <c r="FR345" s="3">
        <f t="shared" si="171"/>
        <v>0</v>
      </c>
      <c r="FS345" s="3">
        <f t="shared" ref="FS345:GX345" si="172">FS350</f>
        <v>0</v>
      </c>
      <c r="FT345" s="3">
        <f t="shared" si="172"/>
        <v>0</v>
      </c>
      <c r="FU345" s="3">
        <f t="shared" si="172"/>
        <v>0</v>
      </c>
      <c r="FV345" s="3">
        <f t="shared" si="172"/>
        <v>0</v>
      </c>
      <c r="FW345" s="3">
        <f t="shared" si="172"/>
        <v>0</v>
      </c>
      <c r="FX345" s="3">
        <f t="shared" si="172"/>
        <v>0</v>
      </c>
      <c r="FY345" s="3">
        <f t="shared" si="172"/>
        <v>0</v>
      </c>
      <c r="FZ345" s="3">
        <f t="shared" si="172"/>
        <v>0</v>
      </c>
      <c r="GA345" s="3">
        <f t="shared" si="172"/>
        <v>0</v>
      </c>
      <c r="GB345" s="3">
        <f t="shared" si="172"/>
        <v>0</v>
      </c>
      <c r="GC345" s="3">
        <f t="shared" si="172"/>
        <v>0</v>
      </c>
      <c r="GD345" s="3">
        <f t="shared" si="172"/>
        <v>0</v>
      </c>
      <c r="GE345" s="3">
        <f t="shared" si="172"/>
        <v>0</v>
      </c>
      <c r="GF345" s="3">
        <f t="shared" si="172"/>
        <v>0</v>
      </c>
      <c r="GG345" s="3">
        <f t="shared" si="172"/>
        <v>0</v>
      </c>
      <c r="GH345" s="3">
        <f t="shared" si="172"/>
        <v>0</v>
      </c>
      <c r="GI345" s="3">
        <f t="shared" si="172"/>
        <v>0</v>
      </c>
      <c r="GJ345" s="3">
        <f t="shared" si="172"/>
        <v>0</v>
      </c>
      <c r="GK345" s="3">
        <f t="shared" si="172"/>
        <v>0</v>
      </c>
      <c r="GL345" s="3">
        <f t="shared" si="172"/>
        <v>0</v>
      </c>
      <c r="GM345" s="3">
        <f t="shared" si="172"/>
        <v>0</v>
      </c>
      <c r="GN345" s="3">
        <f t="shared" si="172"/>
        <v>0</v>
      </c>
      <c r="GO345" s="3">
        <f t="shared" si="172"/>
        <v>0</v>
      </c>
      <c r="GP345" s="3">
        <f t="shared" si="172"/>
        <v>0</v>
      </c>
      <c r="GQ345" s="3">
        <f t="shared" si="172"/>
        <v>0</v>
      </c>
      <c r="GR345" s="3">
        <f t="shared" si="172"/>
        <v>0</v>
      </c>
      <c r="GS345" s="3">
        <f t="shared" si="172"/>
        <v>0</v>
      </c>
      <c r="GT345" s="3">
        <f t="shared" si="172"/>
        <v>0</v>
      </c>
      <c r="GU345" s="3">
        <f t="shared" si="172"/>
        <v>0</v>
      </c>
      <c r="GV345" s="3">
        <f t="shared" si="172"/>
        <v>0</v>
      </c>
      <c r="GW345" s="3">
        <f t="shared" si="172"/>
        <v>0</v>
      </c>
      <c r="GX345" s="3">
        <f t="shared" si="172"/>
        <v>0</v>
      </c>
    </row>
    <row r="347" spans="1:245" x14ac:dyDescent="0.25">
      <c r="A347">
        <v>17</v>
      </c>
      <c r="B347">
        <v>1</v>
      </c>
      <c r="C347">
        <f>ROW(SmtRes!A52)</f>
        <v>52</v>
      </c>
      <c r="D347">
        <f>ROW(EtalonRes!A52)</f>
        <v>52</v>
      </c>
      <c r="E347" t="s">
        <v>175</v>
      </c>
      <c r="F347" t="s">
        <v>85</v>
      </c>
      <c r="G347" t="s">
        <v>86</v>
      </c>
      <c r="H347" t="s">
        <v>18</v>
      </c>
      <c r="I347">
        <f>ROUND(66.7/100,9)</f>
        <v>0.66700000000000004</v>
      </c>
      <c r="J347">
        <v>0</v>
      </c>
      <c r="K347">
        <f>ROUND(66.7/100,9)</f>
        <v>0.66700000000000004</v>
      </c>
      <c r="O347">
        <f>ROUND(CP347,2)</f>
        <v>1060.4000000000001</v>
      </c>
      <c r="P347">
        <f>ROUND(CQ347*I347,2)</f>
        <v>22.84</v>
      </c>
      <c r="Q347">
        <f>ROUND(CR347*I347,2)</f>
        <v>0</v>
      </c>
      <c r="R347">
        <f>ROUND(CS347*I347,2)</f>
        <v>0</v>
      </c>
      <c r="S347">
        <f>ROUND(CT347*I347,2)</f>
        <v>1037.56</v>
      </c>
      <c r="T347">
        <f>ROUND(CU347*I347,2)</f>
        <v>0</v>
      </c>
      <c r="U347">
        <f>CV347*I347</f>
        <v>3.70852</v>
      </c>
      <c r="V347">
        <f>CW347*I347</f>
        <v>0</v>
      </c>
      <c r="W347">
        <f>ROUND(CX347*I347,2)</f>
        <v>0</v>
      </c>
      <c r="X347">
        <f>ROUND(CY347,2)</f>
        <v>726.29</v>
      </c>
      <c r="Y347">
        <f>ROUND(CZ347,2)</f>
        <v>103.76</v>
      </c>
      <c r="AA347">
        <v>75539646</v>
      </c>
      <c r="AB347">
        <f>ROUND((AC347+AD347+AF347),6)</f>
        <v>1589.8</v>
      </c>
      <c r="AC347">
        <f>ROUND(((ES347*4)),6)</f>
        <v>34.24</v>
      </c>
      <c r="AD347">
        <f>ROUND(((((ET347*4))-((EU347*4)))+AE347),6)</f>
        <v>0</v>
      </c>
      <c r="AE347">
        <f>ROUND(((EU347*4)),6)</f>
        <v>0</v>
      </c>
      <c r="AF347">
        <f>ROUND(((EV347*4)),6)</f>
        <v>1555.56</v>
      </c>
      <c r="AG347">
        <f>ROUND((AP347),6)</f>
        <v>0</v>
      </c>
      <c r="AH347">
        <f>((EW347*4))</f>
        <v>5.56</v>
      </c>
      <c r="AI347">
        <f>((EX347*4))</f>
        <v>0</v>
      </c>
      <c r="AJ347">
        <f>(AS347)</f>
        <v>0</v>
      </c>
      <c r="AK347">
        <v>397.45</v>
      </c>
      <c r="AL347">
        <v>8.56</v>
      </c>
      <c r="AM347">
        <v>0</v>
      </c>
      <c r="AN347">
        <v>0</v>
      </c>
      <c r="AO347">
        <v>388.89</v>
      </c>
      <c r="AP347">
        <v>0</v>
      </c>
      <c r="AQ347">
        <v>1.39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87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>(P347+Q347+S347)</f>
        <v>1060.3999999999999</v>
      </c>
      <c r="CQ347">
        <f>(AC347*BC347*AW347)</f>
        <v>34.24</v>
      </c>
      <c r="CR347">
        <f>(((((ET347*4))*BB347-((EU347*4))*BS347)+AE347*BS347)*AV347)</f>
        <v>0</v>
      </c>
      <c r="CS347">
        <f>(AE347*BS347*AV347)</f>
        <v>0</v>
      </c>
      <c r="CT347">
        <f>(AF347*BA347*AV347)</f>
        <v>1555.56</v>
      </c>
      <c r="CU347">
        <f>AG347</f>
        <v>0</v>
      </c>
      <c r="CV347">
        <f>(AH347*AV347)</f>
        <v>5.56</v>
      </c>
      <c r="CW347">
        <f>AI347</f>
        <v>0</v>
      </c>
      <c r="CX347">
        <f>AJ347</f>
        <v>0</v>
      </c>
      <c r="CY347">
        <f>((S347*BZ347)/100)</f>
        <v>726.29199999999992</v>
      </c>
      <c r="CZ347">
        <f>((S347*CA347)/100)</f>
        <v>103.75599999999999</v>
      </c>
      <c r="DC347" t="s">
        <v>3</v>
      </c>
      <c r="DD347" t="s">
        <v>173</v>
      </c>
      <c r="DE347" t="s">
        <v>173</v>
      </c>
      <c r="DF347" t="s">
        <v>173</v>
      </c>
      <c r="DG347" t="s">
        <v>173</v>
      </c>
      <c r="DH347" t="s">
        <v>3</v>
      </c>
      <c r="DI347" t="s">
        <v>173</v>
      </c>
      <c r="DJ347" t="s">
        <v>173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18</v>
      </c>
      <c r="DW347" t="s">
        <v>18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397.45</v>
      </c>
      <c r="ES347">
        <v>8.56</v>
      </c>
      <c r="ET347">
        <v>0</v>
      </c>
      <c r="EU347">
        <v>0</v>
      </c>
      <c r="EV347">
        <v>388.89</v>
      </c>
      <c r="EW347">
        <v>1.39</v>
      </c>
      <c r="EX347">
        <v>0</v>
      </c>
      <c r="EY347">
        <v>0</v>
      </c>
      <c r="FQ347">
        <v>0</v>
      </c>
      <c r="FR347">
        <f>ROUND(IF(BI347=3,GM347,0),2)</f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-25318494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1890.45</v>
      </c>
      <c r="GN347">
        <f>IF(OR(BI347=0,BI347=1),GM347-GX347,0)</f>
        <v>0</v>
      </c>
      <c r="GO347">
        <f>IF(BI347=2,GM347-GX347,0)</f>
        <v>0</v>
      </c>
      <c r="GP347">
        <f>IF(BI347=4,GM347-GX347,0)</f>
        <v>1890.45</v>
      </c>
      <c r="GR347">
        <v>0</v>
      </c>
      <c r="GS347">
        <v>3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5">
      <c r="A348">
        <v>18</v>
      </c>
      <c r="B348">
        <v>1</v>
      </c>
      <c r="C348">
        <v>52</v>
      </c>
      <c r="E348" t="s">
        <v>176</v>
      </c>
      <c r="F348" t="s">
        <v>25</v>
      </c>
      <c r="G348" t="s">
        <v>26</v>
      </c>
      <c r="H348" t="s">
        <v>27</v>
      </c>
      <c r="I348">
        <f>I347*J348</f>
        <v>-2.6680000000000002E-2</v>
      </c>
      <c r="J348">
        <v>-0.04</v>
      </c>
      <c r="K348">
        <v>-0.01</v>
      </c>
      <c r="O348">
        <f>ROUND(CP348,2)</f>
        <v>-1.33</v>
      </c>
      <c r="P348">
        <f>ROUND(CQ348*I348,2)</f>
        <v>-1.33</v>
      </c>
      <c r="Q348">
        <f>ROUND(CR348*I348,2)</f>
        <v>0</v>
      </c>
      <c r="R348">
        <f>ROUND(CS348*I348,2)</f>
        <v>0</v>
      </c>
      <c r="S348">
        <f>ROUND(CT348*I348,2)</f>
        <v>0</v>
      </c>
      <c r="T348">
        <f>ROUND(CU348*I348,2)</f>
        <v>0</v>
      </c>
      <c r="U348">
        <f>CV348*I348</f>
        <v>0</v>
      </c>
      <c r="V348">
        <f>CW348*I348</f>
        <v>0</v>
      </c>
      <c r="W348">
        <f>ROUND(CX348*I348,2)</f>
        <v>0</v>
      </c>
      <c r="X348">
        <f>ROUND(CY348,2)</f>
        <v>0</v>
      </c>
      <c r="Y348">
        <f>ROUND(CZ348,2)</f>
        <v>0</v>
      </c>
      <c r="AA348">
        <v>75539646</v>
      </c>
      <c r="AB348">
        <f>ROUND((AC348+AD348+AF348),6)</f>
        <v>49.83</v>
      </c>
      <c r="AC348">
        <f>ROUND((ES348),6)</f>
        <v>49.83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>ROUND((AP348),6)</f>
        <v>0</v>
      </c>
      <c r="AH348">
        <f>(EW348)</f>
        <v>0</v>
      </c>
      <c r="AI348">
        <f>(EX348)</f>
        <v>0</v>
      </c>
      <c r="AJ348">
        <f>(AS348)</f>
        <v>0</v>
      </c>
      <c r="AK348">
        <v>49.83</v>
      </c>
      <c r="AL348">
        <v>49.83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4</v>
      </c>
      <c r="BJ348" t="s">
        <v>28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>(P348+Q348+S348)</f>
        <v>-1.33</v>
      </c>
      <c r="CQ348">
        <f>(AC348*BC348*AW348)</f>
        <v>49.83</v>
      </c>
      <c r="CR348">
        <f>((((ET348)*BB348-(EU348)*BS348)+AE348*BS348)*AV348)</f>
        <v>0</v>
      </c>
      <c r="CS348">
        <f>(AE348*BS348*AV348)</f>
        <v>0</v>
      </c>
      <c r="CT348">
        <f>(AF348*BA348*AV348)</f>
        <v>0</v>
      </c>
      <c r="CU348">
        <f>AG348</f>
        <v>0</v>
      </c>
      <c r="CV348">
        <f>(AH348*AV348)</f>
        <v>0</v>
      </c>
      <c r="CW348">
        <f>AI348</f>
        <v>0</v>
      </c>
      <c r="CX348">
        <f>AJ348</f>
        <v>0</v>
      </c>
      <c r="CY348">
        <f>((S348*BZ348)/100)</f>
        <v>0</v>
      </c>
      <c r="CZ348">
        <f>((S348*CA348)/100)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1007</v>
      </c>
      <c r="DV348" t="s">
        <v>27</v>
      </c>
      <c r="DW348" t="s">
        <v>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49.83</v>
      </c>
      <c r="ES348">
        <v>49.83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>ROUND(IF(BI348=3,GM348,0),2)</f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973433911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>ROUND(IF(AND(BH348=3,BI348=3,FS348&lt;&gt;0),P348,0),2)</f>
        <v>0</v>
      </c>
      <c r="GM348">
        <f>ROUND(O348+X348+Y348+GK348,2)+GX348</f>
        <v>-1.33</v>
      </c>
      <c r="GN348">
        <f>IF(OR(BI348=0,BI348=1),GM348-GX348,0)</f>
        <v>0</v>
      </c>
      <c r="GO348">
        <f>IF(BI348=2,GM348-GX348,0)</f>
        <v>0</v>
      </c>
      <c r="GP348">
        <f>IF(BI348=4,GM348-GX348,0)</f>
        <v>-1.33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173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50" spans="1:245" ht="13" x14ac:dyDescent="0.3">
      <c r="A350" s="2">
        <v>51</v>
      </c>
      <c r="B350" s="2">
        <f>B343</f>
        <v>1</v>
      </c>
      <c r="C350" s="2">
        <f>A343</f>
        <v>5</v>
      </c>
      <c r="D350" s="2">
        <f>ROW(A343)</f>
        <v>343</v>
      </c>
      <c r="E350" s="2"/>
      <c r="F350" s="2" t="str">
        <f>IF(F343&lt;&gt;"",F343,"")</f>
        <v/>
      </c>
      <c r="G350" s="2" t="str">
        <f>IF(G343&lt;&gt;"",G343,"")</f>
        <v>Лестничные марши и площадки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173">ROUND(AB350,2)</f>
        <v>1059.07</v>
      </c>
      <c r="P350" s="2">
        <f t="shared" si="173"/>
        <v>21.51</v>
      </c>
      <c r="Q350" s="2">
        <f t="shared" si="173"/>
        <v>0</v>
      </c>
      <c r="R350" s="2">
        <f t="shared" si="173"/>
        <v>0</v>
      </c>
      <c r="S350" s="2">
        <f t="shared" si="173"/>
        <v>1037.56</v>
      </c>
      <c r="T350" s="2">
        <f t="shared" si="173"/>
        <v>0</v>
      </c>
      <c r="U350" s="2">
        <f>AH350</f>
        <v>3.70852</v>
      </c>
      <c r="V350" s="2">
        <f>AI350</f>
        <v>0</v>
      </c>
      <c r="W350" s="2">
        <f>ROUND(AJ350,2)</f>
        <v>0</v>
      </c>
      <c r="X350" s="2">
        <f>ROUND(AK350,2)</f>
        <v>726.29</v>
      </c>
      <c r="Y350" s="2">
        <f>ROUND(AL350,2)</f>
        <v>103.76</v>
      </c>
      <c r="Z350" s="2"/>
      <c r="AA350" s="2"/>
      <c r="AB350" s="2">
        <f>ROUND(SUMIF(AA347:AA348,"=75539646",O347:O348),2)</f>
        <v>1059.07</v>
      </c>
      <c r="AC350" s="2">
        <f>ROUND(SUMIF(AA347:AA348,"=75539646",P347:P348),2)</f>
        <v>21.51</v>
      </c>
      <c r="AD350" s="2">
        <f>ROUND(SUMIF(AA347:AA348,"=75539646",Q347:Q348),2)</f>
        <v>0</v>
      </c>
      <c r="AE350" s="2">
        <f>ROUND(SUMIF(AA347:AA348,"=75539646",R347:R348),2)</f>
        <v>0</v>
      </c>
      <c r="AF350" s="2">
        <f>ROUND(SUMIF(AA347:AA348,"=75539646",S347:S348),2)</f>
        <v>1037.56</v>
      </c>
      <c r="AG350" s="2">
        <f>ROUND(SUMIF(AA347:AA348,"=75539646",T347:T348),2)</f>
        <v>0</v>
      </c>
      <c r="AH350" s="2">
        <f>SUMIF(AA347:AA348,"=75539646",U347:U348)</f>
        <v>3.70852</v>
      </c>
      <c r="AI350" s="2">
        <f>SUMIF(AA347:AA348,"=75539646",V347:V348)</f>
        <v>0</v>
      </c>
      <c r="AJ350" s="2">
        <f>ROUND(SUMIF(AA347:AA348,"=75539646",W347:W348),2)</f>
        <v>0</v>
      </c>
      <c r="AK350" s="2">
        <f>ROUND(SUMIF(AA347:AA348,"=75539646",X347:X348),2)</f>
        <v>726.29</v>
      </c>
      <c r="AL350" s="2">
        <f>ROUND(SUMIF(AA347:AA348,"=75539646",Y347:Y348),2)</f>
        <v>103.76</v>
      </c>
      <c r="AM350" s="2"/>
      <c r="AN350" s="2"/>
      <c r="AO350" s="2">
        <f t="shared" ref="AO350:BD350" si="174">ROUND(BX350,2)</f>
        <v>0</v>
      </c>
      <c r="AP350" s="2">
        <f t="shared" si="174"/>
        <v>0</v>
      </c>
      <c r="AQ350" s="2">
        <f t="shared" si="174"/>
        <v>0</v>
      </c>
      <c r="AR350" s="2">
        <f t="shared" si="174"/>
        <v>1889.12</v>
      </c>
      <c r="AS350" s="2">
        <f t="shared" si="174"/>
        <v>0</v>
      </c>
      <c r="AT350" s="2">
        <f t="shared" si="174"/>
        <v>0</v>
      </c>
      <c r="AU350" s="2">
        <f t="shared" si="174"/>
        <v>1889.12</v>
      </c>
      <c r="AV350" s="2">
        <f t="shared" si="174"/>
        <v>21.51</v>
      </c>
      <c r="AW350" s="2">
        <f t="shared" si="174"/>
        <v>21.51</v>
      </c>
      <c r="AX350" s="2">
        <f t="shared" si="174"/>
        <v>0</v>
      </c>
      <c r="AY350" s="2">
        <f t="shared" si="174"/>
        <v>21.51</v>
      </c>
      <c r="AZ350" s="2">
        <f t="shared" si="174"/>
        <v>0</v>
      </c>
      <c r="BA350" s="2">
        <f t="shared" si="174"/>
        <v>0</v>
      </c>
      <c r="BB350" s="2">
        <f t="shared" si="174"/>
        <v>0</v>
      </c>
      <c r="BC350" s="2">
        <f t="shared" si="174"/>
        <v>0</v>
      </c>
      <c r="BD350" s="2">
        <f t="shared" si="174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>
        <f>ROUND(SUMIF(AA347:AA348,"=75539646",FQ347:FQ348),2)</f>
        <v>0</v>
      </c>
      <c r="BY350" s="2">
        <f>ROUND(SUMIF(AA347:AA348,"=75539646",FR347:FR348),2)</f>
        <v>0</v>
      </c>
      <c r="BZ350" s="2">
        <f>ROUND(SUMIF(AA347:AA348,"=75539646",GL347:GL348),2)</f>
        <v>0</v>
      </c>
      <c r="CA350" s="2">
        <f>ROUND(SUMIF(AA347:AA348,"=75539646",GM347:GM348),2)</f>
        <v>1889.12</v>
      </c>
      <c r="CB350" s="2">
        <f>ROUND(SUMIF(AA347:AA348,"=75539646",GN347:GN348),2)</f>
        <v>0</v>
      </c>
      <c r="CC350" s="2">
        <f>ROUND(SUMIF(AA347:AA348,"=75539646",GO347:GO348),2)</f>
        <v>0</v>
      </c>
      <c r="CD350" s="2">
        <f>ROUND(SUMIF(AA347:AA348,"=75539646",GP347:GP348),2)</f>
        <v>1889.12</v>
      </c>
      <c r="CE350" s="2">
        <f>AC350-BX350</f>
        <v>21.51</v>
      </c>
      <c r="CF350" s="2">
        <f>AC350-BY350</f>
        <v>21.51</v>
      </c>
      <c r="CG350" s="2">
        <f>BX350-BZ350</f>
        <v>0</v>
      </c>
      <c r="CH350" s="2">
        <f>AC350-BX350-BY350+BZ350</f>
        <v>21.51</v>
      </c>
      <c r="CI350" s="2">
        <f>BY350-BZ350</f>
        <v>0</v>
      </c>
      <c r="CJ350" s="2">
        <f>ROUND(SUMIF(AA347:AA348,"=75539646",GX347:GX348),2)</f>
        <v>0</v>
      </c>
      <c r="CK350" s="2">
        <f>ROUND(SUMIF(AA347:AA348,"=75539646",GY347:GY348),2)</f>
        <v>0</v>
      </c>
      <c r="CL350" s="2">
        <f>ROUND(SUMIF(AA347:AA348,"=75539646",GZ347:GZ348),2)</f>
        <v>0</v>
      </c>
      <c r="CM350" s="2">
        <f>ROUND(SUMIF(AA347:AA348,"=75539646",HD347:HD348),2)</f>
        <v>0</v>
      </c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45" ht="13" x14ac:dyDescent="0.3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1059.07</v>
      </c>
      <c r="G352" s="4" t="s">
        <v>29</v>
      </c>
      <c r="H352" s="4" t="s">
        <v>30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8334.4</v>
      </c>
      <c r="X352" s="4">
        <v>1</v>
      </c>
      <c r="Y352" s="4">
        <v>8334.4</v>
      </c>
      <c r="Z352" s="4"/>
      <c r="AA352" s="4"/>
      <c r="AB352" s="4"/>
    </row>
    <row r="353" spans="1:28" ht="13" x14ac:dyDescent="0.3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21.51</v>
      </c>
      <c r="G353" s="4" t="s">
        <v>31</v>
      </c>
      <c r="H353" s="4" t="s">
        <v>32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169.27</v>
      </c>
      <c r="X353" s="4">
        <v>1</v>
      </c>
      <c r="Y353" s="4">
        <v>169.27</v>
      </c>
      <c r="Z353" s="4"/>
      <c r="AA353" s="4"/>
      <c r="AB353" s="4"/>
    </row>
    <row r="354" spans="1:28" ht="13" x14ac:dyDescent="0.3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33</v>
      </c>
      <c r="H354" s="4" t="s">
        <v>34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ht="13" x14ac:dyDescent="0.3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21.51</v>
      </c>
      <c r="G355" s="4" t="s">
        <v>35</v>
      </c>
      <c r="H355" s="4" t="s">
        <v>36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169.27</v>
      </c>
      <c r="X355" s="4">
        <v>1</v>
      </c>
      <c r="Y355" s="4">
        <v>169.27</v>
      </c>
      <c r="Z355" s="4"/>
      <c r="AA355" s="4"/>
      <c r="AB355" s="4"/>
    </row>
    <row r="356" spans="1:28" ht="13" x14ac:dyDescent="0.3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21.51</v>
      </c>
      <c r="G356" s="4" t="s">
        <v>37</v>
      </c>
      <c r="H356" s="4" t="s">
        <v>38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169.27</v>
      </c>
      <c r="X356" s="4">
        <v>1</v>
      </c>
      <c r="Y356" s="4">
        <v>169.27</v>
      </c>
      <c r="Z356" s="4"/>
      <c r="AA356" s="4"/>
      <c r="AB356" s="4"/>
    </row>
    <row r="357" spans="1:28" ht="13" x14ac:dyDescent="0.3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39</v>
      </c>
      <c r="H357" s="4" t="s">
        <v>40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ht="13" x14ac:dyDescent="0.3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21.51</v>
      </c>
      <c r="G358" s="4" t="s">
        <v>41</v>
      </c>
      <c r="H358" s="4" t="s">
        <v>42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169.27</v>
      </c>
      <c r="X358" s="4">
        <v>1</v>
      </c>
      <c r="Y358" s="4">
        <v>169.27</v>
      </c>
      <c r="Z358" s="4"/>
      <c r="AA358" s="4"/>
      <c r="AB358" s="4"/>
    </row>
    <row r="359" spans="1:28" ht="13" x14ac:dyDescent="0.3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43</v>
      </c>
      <c r="H359" s="4" t="s">
        <v>44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ht="13" x14ac:dyDescent="0.3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45</v>
      </c>
      <c r="H360" s="4" t="s">
        <v>46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ht="13" x14ac:dyDescent="0.3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47</v>
      </c>
      <c r="H361" s="4" t="s">
        <v>48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ht="13" x14ac:dyDescent="0.3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0</v>
      </c>
      <c r="G362" s="4" t="s">
        <v>49</v>
      </c>
      <c r="H362" s="4" t="s">
        <v>50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ht="13" x14ac:dyDescent="0.3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51</v>
      </c>
      <c r="H363" s="4" t="s">
        <v>52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ht="13" x14ac:dyDescent="0.3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0</v>
      </c>
      <c r="G364" s="4" t="s">
        <v>53</v>
      </c>
      <c r="H364" s="4" t="s">
        <v>54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ht="13" x14ac:dyDescent="0.3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1037.56</v>
      </c>
      <c r="G365" s="4" t="s">
        <v>55</v>
      </c>
      <c r="H365" s="4" t="s">
        <v>56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8165.13</v>
      </c>
      <c r="X365" s="4">
        <v>1</v>
      </c>
      <c r="Y365" s="4">
        <v>8165.13</v>
      </c>
      <c r="Z365" s="4"/>
      <c r="AA365" s="4"/>
      <c r="AB365" s="4"/>
    </row>
    <row r="366" spans="1:28" ht="13" x14ac:dyDescent="0.3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57</v>
      </c>
      <c r="H366" s="4" t="s">
        <v>58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ht="13" x14ac:dyDescent="0.3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0</v>
      </c>
      <c r="G367" s="4" t="s">
        <v>59</v>
      </c>
      <c r="H367" s="4" t="s">
        <v>60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ht="13" x14ac:dyDescent="0.3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61</v>
      </c>
      <c r="H368" s="4" t="s">
        <v>62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ht="13" x14ac:dyDescent="0.3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1889.12</v>
      </c>
      <c r="G369" s="4" t="s">
        <v>63</v>
      </c>
      <c r="H369" s="4" t="s">
        <v>64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14866.5</v>
      </c>
      <c r="X369" s="4">
        <v>1</v>
      </c>
      <c r="Y369" s="4">
        <v>14866.5</v>
      </c>
      <c r="Z369" s="4"/>
      <c r="AA369" s="4"/>
      <c r="AB369" s="4"/>
    </row>
    <row r="370" spans="1:245" ht="13" x14ac:dyDescent="0.3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65</v>
      </c>
      <c r="H370" s="4" t="s">
        <v>66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ht="13" x14ac:dyDescent="0.3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67</v>
      </c>
      <c r="H371" s="4" t="s">
        <v>68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ht="13" x14ac:dyDescent="0.3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3.70852</v>
      </c>
      <c r="G372" s="4" t="s">
        <v>69</v>
      </c>
      <c r="H372" s="4" t="s">
        <v>70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29.184439999999999</v>
      </c>
      <c r="X372" s="4">
        <v>1</v>
      </c>
      <c r="Y372" s="4">
        <v>29.184439999999999</v>
      </c>
      <c r="Z372" s="4"/>
      <c r="AA372" s="4"/>
      <c r="AB372" s="4"/>
    </row>
    <row r="373" spans="1:245" ht="13" x14ac:dyDescent="0.3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71</v>
      </c>
      <c r="H373" s="4" t="s">
        <v>72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ht="13" x14ac:dyDescent="0.3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73</v>
      </c>
      <c r="H374" s="4" t="s">
        <v>74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ht="13" x14ac:dyDescent="0.3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75</v>
      </c>
      <c r="H375" s="4" t="s">
        <v>76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ht="13" x14ac:dyDescent="0.3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726.29</v>
      </c>
      <c r="G376" s="4" t="s">
        <v>77</v>
      </c>
      <c r="H376" s="4" t="s">
        <v>78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5715.59</v>
      </c>
      <c r="X376" s="4">
        <v>1</v>
      </c>
      <c r="Y376" s="4">
        <v>5715.59</v>
      </c>
      <c r="Z376" s="4"/>
      <c r="AA376" s="4"/>
      <c r="AB376" s="4"/>
    </row>
    <row r="377" spans="1:245" ht="13" x14ac:dyDescent="0.3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103.76</v>
      </c>
      <c r="G377" s="4" t="s">
        <v>79</v>
      </c>
      <c r="H377" s="4" t="s">
        <v>80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816.51</v>
      </c>
      <c r="X377" s="4">
        <v>1</v>
      </c>
      <c r="Y377" s="4">
        <v>816.51</v>
      </c>
      <c r="Z377" s="4"/>
      <c r="AA377" s="4"/>
      <c r="AB377" s="4"/>
    </row>
    <row r="378" spans="1:245" ht="13" x14ac:dyDescent="0.3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1889.12</v>
      </c>
      <c r="G378" s="4" t="s">
        <v>81</v>
      </c>
      <c r="H378" s="4" t="s">
        <v>82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14866.5</v>
      </c>
      <c r="X378" s="4">
        <v>1</v>
      </c>
      <c r="Y378" s="4">
        <v>14866.5</v>
      </c>
      <c r="Z378" s="4"/>
      <c r="AA378" s="4"/>
      <c r="AB378" s="4"/>
    </row>
    <row r="380" spans="1:245" ht="13" x14ac:dyDescent="0.3">
      <c r="A380" s="1">
        <v>5</v>
      </c>
      <c r="B380" s="1">
        <v>1</v>
      </c>
      <c r="C380" s="1"/>
      <c r="D380" s="1">
        <f>ROW(A393)</f>
        <v>393</v>
      </c>
      <c r="E380" s="1"/>
      <c r="F380" s="1" t="s">
        <v>3</v>
      </c>
      <c r="G380" s="1" t="s">
        <v>89</v>
      </c>
      <c r="H380" s="1" t="s">
        <v>3</v>
      </c>
      <c r="I380" s="1">
        <v>0</v>
      </c>
      <c r="J380" s="1"/>
      <c r="K380" s="1">
        <v>-1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ht="13" x14ac:dyDescent="0.3">
      <c r="A382" s="2">
        <v>52</v>
      </c>
      <c r="B382" s="2">
        <f t="shared" ref="B382:G382" si="175">B393</f>
        <v>1</v>
      </c>
      <c r="C382" s="2">
        <f t="shared" si="175"/>
        <v>5</v>
      </c>
      <c r="D382" s="2">
        <f t="shared" si="175"/>
        <v>380</v>
      </c>
      <c r="E382" s="2">
        <f t="shared" si="175"/>
        <v>0</v>
      </c>
      <c r="F382" s="2" t="str">
        <f t="shared" si="175"/>
        <v/>
      </c>
      <c r="G382" s="2" t="str">
        <f t="shared" si="175"/>
        <v>Полы</v>
      </c>
      <c r="H382" s="2"/>
      <c r="I382" s="2"/>
      <c r="J382" s="2"/>
      <c r="K382" s="2"/>
      <c r="L382" s="2"/>
      <c r="M382" s="2"/>
      <c r="N382" s="2"/>
      <c r="O382" s="2">
        <f t="shared" ref="O382:AT382" si="176">O393</f>
        <v>32378.21</v>
      </c>
      <c r="P382" s="2">
        <f t="shared" si="176"/>
        <v>5658.9</v>
      </c>
      <c r="Q382" s="2">
        <f t="shared" si="176"/>
        <v>425.72</v>
      </c>
      <c r="R382" s="2">
        <f t="shared" si="176"/>
        <v>6.8</v>
      </c>
      <c r="S382" s="2">
        <f t="shared" si="176"/>
        <v>26293.59</v>
      </c>
      <c r="T382" s="2">
        <f t="shared" si="176"/>
        <v>0</v>
      </c>
      <c r="U382" s="2">
        <f t="shared" si="176"/>
        <v>93.980736000000007</v>
      </c>
      <c r="V382" s="2">
        <f t="shared" si="176"/>
        <v>0</v>
      </c>
      <c r="W382" s="2">
        <f t="shared" si="176"/>
        <v>0</v>
      </c>
      <c r="X382" s="2">
        <f t="shared" si="176"/>
        <v>18405.52</v>
      </c>
      <c r="Y382" s="2">
        <f t="shared" si="176"/>
        <v>2629.37</v>
      </c>
      <c r="Z382" s="2">
        <f t="shared" si="176"/>
        <v>0</v>
      </c>
      <c r="AA382" s="2">
        <f t="shared" si="176"/>
        <v>0</v>
      </c>
      <c r="AB382" s="2">
        <f t="shared" si="176"/>
        <v>32378.21</v>
      </c>
      <c r="AC382" s="2">
        <f t="shared" si="176"/>
        <v>5658.9</v>
      </c>
      <c r="AD382" s="2">
        <f t="shared" si="176"/>
        <v>425.72</v>
      </c>
      <c r="AE382" s="2">
        <f t="shared" si="176"/>
        <v>6.8</v>
      </c>
      <c r="AF382" s="2">
        <f t="shared" si="176"/>
        <v>26293.59</v>
      </c>
      <c r="AG382" s="2">
        <f t="shared" si="176"/>
        <v>0</v>
      </c>
      <c r="AH382" s="2">
        <f t="shared" si="176"/>
        <v>93.980736000000007</v>
      </c>
      <c r="AI382" s="2">
        <f t="shared" si="176"/>
        <v>0</v>
      </c>
      <c r="AJ382" s="2">
        <f t="shared" si="176"/>
        <v>0</v>
      </c>
      <c r="AK382" s="2">
        <f t="shared" si="176"/>
        <v>18405.52</v>
      </c>
      <c r="AL382" s="2">
        <f t="shared" si="176"/>
        <v>2629.37</v>
      </c>
      <c r="AM382" s="2">
        <f t="shared" si="176"/>
        <v>0</v>
      </c>
      <c r="AN382" s="2">
        <f t="shared" si="176"/>
        <v>0</v>
      </c>
      <c r="AO382" s="2">
        <f t="shared" si="176"/>
        <v>0</v>
      </c>
      <c r="AP382" s="2">
        <f t="shared" si="176"/>
        <v>0</v>
      </c>
      <c r="AQ382" s="2">
        <f t="shared" si="176"/>
        <v>0</v>
      </c>
      <c r="AR382" s="2">
        <f t="shared" si="176"/>
        <v>53420.44</v>
      </c>
      <c r="AS382" s="2">
        <f t="shared" si="176"/>
        <v>0</v>
      </c>
      <c r="AT382" s="2">
        <f t="shared" si="176"/>
        <v>0</v>
      </c>
      <c r="AU382" s="2">
        <f t="shared" ref="AU382:BZ382" si="177">AU393</f>
        <v>53420.44</v>
      </c>
      <c r="AV382" s="2">
        <f t="shared" si="177"/>
        <v>5658.9</v>
      </c>
      <c r="AW382" s="2">
        <f t="shared" si="177"/>
        <v>5658.9</v>
      </c>
      <c r="AX382" s="2">
        <f t="shared" si="177"/>
        <v>0</v>
      </c>
      <c r="AY382" s="2">
        <f t="shared" si="177"/>
        <v>5658.9</v>
      </c>
      <c r="AZ382" s="2">
        <f t="shared" si="177"/>
        <v>0</v>
      </c>
      <c r="BA382" s="2">
        <f t="shared" si="177"/>
        <v>0</v>
      </c>
      <c r="BB382" s="2">
        <f t="shared" si="177"/>
        <v>0</v>
      </c>
      <c r="BC382" s="2">
        <f t="shared" si="177"/>
        <v>0</v>
      </c>
      <c r="BD382" s="2">
        <f t="shared" si="177"/>
        <v>0</v>
      </c>
      <c r="BE382" s="2">
        <f t="shared" si="177"/>
        <v>0</v>
      </c>
      <c r="BF382" s="2">
        <f t="shared" si="177"/>
        <v>0</v>
      </c>
      <c r="BG382" s="2">
        <f t="shared" si="177"/>
        <v>0</v>
      </c>
      <c r="BH382" s="2">
        <f t="shared" si="177"/>
        <v>0</v>
      </c>
      <c r="BI382" s="2">
        <f t="shared" si="177"/>
        <v>0</v>
      </c>
      <c r="BJ382" s="2">
        <f t="shared" si="177"/>
        <v>0</v>
      </c>
      <c r="BK382" s="2">
        <f t="shared" si="177"/>
        <v>0</v>
      </c>
      <c r="BL382" s="2">
        <f t="shared" si="177"/>
        <v>0</v>
      </c>
      <c r="BM382" s="2">
        <f t="shared" si="177"/>
        <v>0</v>
      </c>
      <c r="BN382" s="2">
        <f t="shared" si="177"/>
        <v>0</v>
      </c>
      <c r="BO382" s="2">
        <f t="shared" si="177"/>
        <v>0</v>
      </c>
      <c r="BP382" s="2">
        <f t="shared" si="177"/>
        <v>0</v>
      </c>
      <c r="BQ382" s="2">
        <f t="shared" si="177"/>
        <v>0</v>
      </c>
      <c r="BR382" s="2">
        <f t="shared" si="177"/>
        <v>0</v>
      </c>
      <c r="BS382" s="2">
        <f t="shared" si="177"/>
        <v>0</v>
      </c>
      <c r="BT382" s="2">
        <f t="shared" si="177"/>
        <v>0</v>
      </c>
      <c r="BU382" s="2">
        <f t="shared" si="177"/>
        <v>0</v>
      </c>
      <c r="BV382" s="2">
        <f t="shared" si="177"/>
        <v>0</v>
      </c>
      <c r="BW382" s="2">
        <f t="shared" si="177"/>
        <v>0</v>
      </c>
      <c r="BX382" s="2">
        <f t="shared" si="177"/>
        <v>0</v>
      </c>
      <c r="BY382" s="2">
        <f t="shared" si="177"/>
        <v>0</v>
      </c>
      <c r="BZ382" s="2">
        <f t="shared" si="177"/>
        <v>0</v>
      </c>
      <c r="CA382" s="2">
        <f t="shared" ref="CA382:DF382" si="178">CA393</f>
        <v>53420.44</v>
      </c>
      <c r="CB382" s="2">
        <f t="shared" si="178"/>
        <v>0</v>
      </c>
      <c r="CC382" s="2">
        <f t="shared" si="178"/>
        <v>0</v>
      </c>
      <c r="CD382" s="2">
        <f t="shared" si="178"/>
        <v>53420.44</v>
      </c>
      <c r="CE382" s="2">
        <f t="shared" si="178"/>
        <v>5658.9</v>
      </c>
      <c r="CF382" s="2">
        <f t="shared" si="178"/>
        <v>5658.9</v>
      </c>
      <c r="CG382" s="2">
        <f t="shared" si="178"/>
        <v>0</v>
      </c>
      <c r="CH382" s="2">
        <f t="shared" si="178"/>
        <v>5658.9</v>
      </c>
      <c r="CI382" s="2">
        <f t="shared" si="178"/>
        <v>0</v>
      </c>
      <c r="CJ382" s="2">
        <f t="shared" si="178"/>
        <v>0</v>
      </c>
      <c r="CK382" s="2">
        <f t="shared" si="178"/>
        <v>0</v>
      </c>
      <c r="CL382" s="2">
        <f t="shared" si="178"/>
        <v>0</v>
      </c>
      <c r="CM382" s="2">
        <f t="shared" si="178"/>
        <v>0</v>
      </c>
      <c r="CN382" s="2">
        <f t="shared" si="178"/>
        <v>0</v>
      </c>
      <c r="CO382" s="2">
        <f t="shared" si="178"/>
        <v>0</v>
      </c>
      <c r="CP382" s="2">
        <f t="shared" si="178"/>
        <v>0</v>
      </c>
      <c r="CQ382" s="2">
        <f t="shared" si="178"/>
        <v>0</v>
      </c>
      <c r="CR382" s="2">
        <f t="shared" si="178"/>
        <v>0</v>
      </c>
      <c r="CS382" s="2">
        <f t="shared" si="178"/>
        <v>0</v>
      </c>
      <c r="CT382" s="2">
        <f t="shared" si="178"/>
        <v>0</v>
      </c>
      <c r="CU382" s="2">
        <f t="shared" si="178"/>
        <v>0</v>
      </c>
      <c r="CV382" s="2">
        <f t="shared" si="178"/>
        <v>0</v>
      </c>
      <c r="CW382" s="2">
        <f t="shared" si="178"/>
        <v>0</v>
      </c>
      <c r="CX382" s="2">
        <f t="shared" si="178"/>
        <v>0</v>
      </c>
      <c r="CY382" s="2">
        <f t="shared" si="178"/>
        <v>0</v>
      </c>
      <c r="CZ382" s="2">
        <f t="shared" si="178"/>
        <v>0</v>
      </c>
      <c r="DA382" s="2">
        <f t="shared" si="178"/>
        <v>0</v>
      </c>
      <c r="DB382" s="2">
        <f t="shared" si="178"/>
        <v>0</v>
      </c>
      <c r="DC382" s="2">
        <f t="shared" si="178"/>
        <v>0</v>
      </c>
      <c r="DD382" s="2">
        <f t="shared" si="178"/>
        <v>0</v>
      </c>
      <c r="DE382" s="2">
        <f t="shared" si="178"/>
        <v>0</v>
      </c>
      <c r="DF382" s="2">
        <f t="shared" si="178"/>
        <v>0</v>
      </c>
      <c r="DG382" s="3">
        <f t="shared" ref="DG382:EL382" si="179">DG393</f>
        <v>0</v>
      </c>
      <c r="DH382" s="3">
        <f t="shared" si="179"/>
        <v>0</v>
      </c>
      <c r="DI382" s="3">
        <f t="shared" si="179"/>
        <v>0</v>
      </c>
      <c r="DJ382" s="3">
        <f t="shared" si="179"/>
        <v>0</v>
      </c>
      <c r="DK382" s="3">
        <f t="shared" si="179"/>
        <v>0</v>
      </c>
      <c r="DL382" s="3">
        <f t="shared" si="179"/>
        <v>0</v>
      </c>
      <c r="DM382" s="3">
        <f t="shared" si="179"/>
        <v>0</v>
      </c>
      <c r="DN382" s="3">
        <f t="shared" si="179"/>
        <v>0</v>
      </c>
      <c r="DO382" s="3">
        <f t="shared" si="179"/>
        <v>0</v>
      </c>
      <c r="DP382" s="3">
        <f t="shared" si="179"/>
        <v>0</v>
      </c>
      <c r="DQ382" s="3">
        <f t="shared" si="179"/>
        <v>0</v>
      </c>
      <c r="DR382" s="3">
        <f t="shared" si="179"/>
        <v>0</v>
      </c>
      <c r="DS382" s="3">
        <f t="shared" si="179"/>
        <v>0</v>
      </c>
      <c r="DT382" s="3">
        <f t="shared" si="179"/>
        <v>0</v>
      </c>
      <c r="DU382" s="3">
        <f t="shared" si="179"/>
        <v>0</v>
      </c>
      <c r="DV382" s="3">
        <f t="shared" si="179"/>
        <v>0</v>
      </c>
      <c r="DW382" s="3">
        <f t="shared" si="179"/>
        <v>0</v>
      </c>
      <c r="DX382" s="3">
        <f t="shared" si="179"/>
        <v>0</v>
      </c>
      <c r="DY382" s="3">
        <f t="shared" si="179"/>
        <v>0</v>
      </c>
      <c r="DZ382" s="3">
        <f t="shared" si="179"/>
        <v>0</v>
      </c>
      <c r="EA382" s="3">
        <f t="shared" si="179"/>
        <v>0</v>
      </c>
      <c r="EB382" s="3">
        <f t="shared" si="179"/>
        <v>0</v>
      </c>
      <c r="EC382" s="3">
        <f t="shared" si="179"/>
        <v>0</v>
      </c>
      <c r="ED382" s="3">
        <f t="shared" si="179"/>
        <v>0</v>
      </c>
      <c r="EE382" s="3">
        <f t="shared" si="179"/>
        <v>0</v>
      </c>
      <c r="EF382" s="3">
        <f t="shared" si="179"/>
        <v>0</v>
      </c>
      <c r="EG382" s="3">
        <f t="shared" si="179"/>
        <v>0</v>
      </c>
      <c r="EH382" s="3">
        <f t="shared" si="179"/>
        <v>0</v>
      </c>
      <c r="EI382" s="3">
        <f t="shared" si="179"/>
        <v>0</v>
      </c>
      <c r="EJ382" s="3">
        <f t="shared" si="179"/>
        <v>0</v>
      </c>
      <c r="EK382" s="3">
        <f t="shared" si="179"/>
        <v>0</v>
      </c>
      <c r="EL382" s="3">
        <f t="shared" si="179"/>
        <v>0</v>
      </c>
      <c r="EM382" s="3">
        <f t="shared" ref="EM382:FR382" si="180">EM393</f>
        <v>0</v>
      </c>
      <c r="EN382" s="3">
        <f t="shared" si="180"/>
        <v>0</v>
      </c>
      <c r="EO382" s="3">
        <f t="shared" si="180"/>
        <v>0</v>
      </c>
      <c r="EP382" s="3">
        <f t="shared" si="180"/>
        <v>0</v>
      </c>
      <c r="EQ382" s="3">
        <f t="shared" si="180"/>
        <v>0</v>
      </c>
      <c r="ER382" s="3">
        <f t="shared" si="180"/>
        <v>0</v>
      </c>
      <c r="ES382" s="3">
        <f t="shared" si="180"/>
        <v>0</v>
      </c>
      <c r="ET382" s="3">
        <f t="shared" si="180"/>
        <v>0</v>
      </c>
      <c r="EU382" s="3">
        <f t="shared" si="180"/>
        <v>0</v>
      </c>
      <c r="EV382" s="3">
        <f t="shared" si="180"/>
        <v>0</v>
      </c>
      <c r="EW382" s="3">
        <f t="shared" si="180"/>
        <v>0</v>
      </c>
      <c r="EX382" s="3">
        <f t="shared" si="180"/>
        <v>0</v>
      </c>
      <c r="EY382" s="3">
        <f t="shared" si="180"/>
        <v>0</v>
      </c>
      <c r="EZ382" s="3">
        <f t="shared" si="180"/>
        <v>0</v>
      </c>
      <c r="FA382" s="3">
        <f t="shared" si="180"/>
        <v>0</v>
      </c>
      <c r="FB382" s="3">
        <f t="shared" si="180"/>
        <v>0</v>
      </c>
      <c r="FC382" s="3">
        <f t="shared" si="180"/>
        <v>0</v>
      </c>
      <c r="FD382" s="3">
        <f t="shared" si="180"/>
        <v>0</v>
      </c>
      <c r="FE382" s="3">
        <f t="shared" si="180"/>
        <v>0</v>
      </c>
      <c r="FF382" s="3">
        <f t="shared" si="180"/>
        <v>0</v>
      </c>
      <c r="FG382" s="3">
        <f t="shared" si="180"/>
        <v>0</v>
      </c>
      <c r="FH382" s="3">
        <f t="shared" si="180"/>
        <v>0</v>
      </c>
      <c r="FI382" s="3">
        <f t="shared" si="180"/>
        <v>0</v>
      </c>
      <c r="FJ382" s="3">
        <f t="shared" si="180"/>
        <v>0</v>
      </c>
      <c r="FK382" s="3">
        <f t="shared" si="180"/>
        <v>0</v>
      </c>
      <c r="FL382" s="3">
        <f t="shared" si="180"/>
        <v>0</v>
      </c>
      <c r="FM382" s="3">
        <f t="shared" si="180"/>
        <v>0</v>
      </c>
      <c r="FN382" s="3">
        <f t="shared" si="180"/>
        <v>0</v>
      </c>
      <c r="FO382" s="3">
        <f t="shared" si="180"/>
        <v>0</v>
      </c>
      <c r="FP382" s="3">
        <f t="shared" si="180"/>
        <v>0</v>
      </c>
      <c r="FQ382" s="3">
        <f t="shared" si="180"/>
        <v>0</v>
      </c>
      <c r="FR382" s="3">
        <f t="shared" si="180"/>
        <v>0</v>
      </c>
      <c r="FS382" s="3">
        <f t="shared" ref="FS382:GX382" si="181">FS393</f>
        <v>0</v>
      </c>
      <c r="FT382" s="3">
        <f t="shared" si="181"/>
        <v>0</v>
      </c>
      <c r="FU382" s="3">
        <f t="shared" si="181"/>
        <v>0</v>
      </c>
      <c r="FV382" s="3">
        <f t="shared" si="181"/>
        <v>0</v>
      </c>
      <c r="FW382" s="3">
        <f t="shared" si="181"/>
        <v>0</v>
      </c>
      <c r="FX382" s="3">
        <f t="shared" si="181"/>
        <v>0</v>
      </c>
      <c r="FY382" s="3">
        <f t="shared" si="181"/>
        <v>0</v>
      </c>
      <c r="FZ382" s="3">
        <f t="shared" si="181"/>
        <v>0</v>
      </c>
      <c r="GA382" s="3">
        <f t="shared" si="181"/>
        <v>0</v>
      </c>
      <c r="GB382" s="3">
        <f t="shared" si="181"/>
        <v>0</v>
      </c>
      <c r="GC382" s="3">
        <f t="shared" si="181"/>
        <v>0</v>
      </c>
      <c r="GD382" s="3">
        <f t="shared" si="181"/>
        <v>0</v>
      </c>
      <c r="GE382" s="3">
        <f t="shared" si="181"/>
        <v>0</v>
      </c>
      <c r="GF382" s="3">
        <f t="shared" si="181"/>
        <v>0</v>
      </c>
      <c r="GG382" s="3">
        <f t="shared" si="181"/>
        <v>0</v>
      </c>
      <c r="GH382" s="3">
        <f t="shared" si="181"/>
        <v>0</v>
      </c>
      <c r="GI382" s="3">
        <f t="shared" si="181"/>
        <v>0</v>
      </c>
      <c r="GJ382" s="3">
        <f t="shared" si="181"/>
        <v>0</v>
      </c>
      <c r="GK382" s="3">
        <f t="shared" si="181"/>
        <v>0</v>
      </c>
      <c r="GL382" s="3">
        <f t="shared" si="181"/>
        <v>0</v>
      </c>
      <c r="GM382" s="3">
        <f t="shared" si="181"/>
        <v>0</v>
      </c>
      <c r="GN382" s="3">
        <f t="shared" si="181"/>
        <v>0</v>
      </c>
      <c r="GO382" s="3">
        <f t="shared" si="181"/>
        <v>0</v>
      </c>
      <c r="GP382" s="3">
        <f t="shared" si="181"/>
        <v>0</v>
      </c>
      <c r="GQ382" s="3">
        <f t="shared" si="181"/>
        <v>0</v>
      </c>
      <c r="GR382" s="3">
        <f t="shared" si="181"/>
        <v>0</v>
      </c>
      <c r="GS382" s="3">
        <f t="shared" si="181"/>
        <v>0</v>
      </c>
      <c r="GT382" s="3">
        <f t="shared" si="181"/>
        <v>0</v>
      </c>
      <c r="GU382" s="3">
        <f t="shared" si="181"/>
        <v>0</v>
      </c>
      <c r="GV382" s="3">
        <f t="shared" si="181"/>
        <v>0</v>
      </c>
      <c r="GW382" s="3">
        <f t="shared" si="181"/>
        <v>0</v>
      </c>
      <c r="GX382" s="3">
        <f t="shared" si="181"/>
        <v>0</v>
      </c>
    </row>
    <row r="384" spans="1:245" x14ac:dyDescent="0.25">
      <c r="A384">
        <v>17</v>
      </c>
      <c r="B384">
        <v>1</v>
      </c>
      <c r="C384">
        <f>ROW(SmtRes!A56)</f>
        <v>56</v>
      </c>
      <c r="D384">
        <f>ROW(EtalonRes!A56)</f>
        <v>56</v>
      </c>
      <c r="E384" t="s">
        <v>177</v>
      </c>
      <c r="F384" t="s">
        <v>91</v>
      </c>
      <c r="G384" t="s">
        <v>97</v>
      </c>
      <c r="H384" t="s">
        <v>18</v>
      </c>
      <c r="I384">
        <f>ROUND(3471.26*0.7/100,9)</f>
        <v>24.298819999999999</v>
      </c>
      <c r="J384">
        <v>0</v>
      </c>
      <c r="K384">
        <f>ROUND(3471.26*0.7/100,9)</f>
        <v>24.298819999999999</v>
      </c>
      <c r="O384">
        <f t="shared" ref="O384:O391" si="182">ROUND(CP384,2)</f>
        <v>6129.14</v>
      </c>
      <c r="P384">
        <f t="shared" ref="P384:P391" si="183">ROUND(CQ384*I384,2)</f>
        <v>2440.5700000000002</v>
      </c>
      <c r="Q384">
        <f t="shared" ref="Q384:Q391" si="184">ROUND(CR384*I384,2)</f>
        <v>425.72</v>
      </c>
      <c r="R384">
        <f t="shared" ref="R384:R391" si="185">ROUND(CS384*I384,2)</f>
        <v>6.8</v>
      </c>
      <c r="S384">
        <f t="shared" ref="S384:S391" si="186">ROUND(CT384*I384,2)</f>
        <v>3262.85</v>
      </c>
      <c r="T384">
        <f t="shared" ref="T384:T391" si="187">ROUND(CU384*I384,2)</f>
        <v>0</v>
      </c>
      <c r="U384">
        <f t="shared" ref="U384:U391" si="188">CV384*I384</f>
        <v>11.663433599999999</v>
      </c>
      <c r="V384">
        <f t="shared" ref="V384:V391" si="189">CW384*I384</f>
        <v>0</v>
      </c>
      <c r="W384">
        <f t="shared" ref="W384:W391" si="190">ROUND(CX384*I384,2)</f>
        <v>0</v>
      </c>
      <c r="X384">
        <f t="shared" ref="X384:Y391" si="191">ROUND(CY384,2)</f>
        <v>2284</v>
      </c>
      <c r="Y384">
        <f t="shared" si="191"/>
        <v>326.29000000000002</v>
      </c>
      <c r="AA384">
        <v>75539646</v>
      </c>
      <c r="AB384">
        <f t="shared" ref="AB384:AB391" si="192">ROUND((AC384+AD384+AF384),6)</f>
        <v>252.24</v>
      </c>
      <c r="AC384">
        <f>ROUND(((ES384*4)),6)</f>
        <v>100.44</v>
      </c>
      <c r="AD384">
        <f>ROUND(((((ET384*4))-((EU384*4)))+AE384),6)</f>
        <v>17.52</v>
      </c>
      <c r="AE384">
        <f>ROUND(((EU384*4)),6)</f>
        <v>0.28000000000000003</v>
      </c>
      <c r="AF384">
        <f>ROUND(((EV384*4)),6)</f>
        <v>134.28</v>
      </c>
      <c r="AG384">
        <f t="shared" ref="AG384:AG391" si="193">ROUND((AP384),6)</f>
        <v>0</v>
      </c>
      <c r="AH384">
        <f>((EW384*4))</f>
        <v>0.48</v>
      </c>
      <c r="AI384">
        <f>((EX384*4))</f>
        <v>0</v>
      </c>
      <c r="AJ384">
        <f t="shared" ref="AJ384:AJ391" si="194">(AS384)</f>
        <v>0</v>
      </c>
      <c r="AK384">
        <v>63.06</v>
      </c>
      <c r="AL384">
        <v>25.11</v>
      </c>
      <c r="AM384">
        <v>4.38</v>
      </c>
      <c r="AN384">
        <v>7.0000000000000007E-2</v>
      </c>
      <c r="AO384">
        <v>33.57</v>
      </c>
      <c r="AP384">
        <v>0</v>
      </c>
      <c r="AQ384">
        <v>0.12</v>
      </c>
      <c r="AR384">
        <v>0</v>
      </c>
      <c r="AS384">
        <v>0</v>
      </c>
      <c r="AT384">
        <v>70</v>
      </c>
      <c r="AU384">
        <v>10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93</v>
      </c>
      <c r="BM384">
        <v>0</v>
      </c>
      <c r="BN384">
        <v>0</v>
      </c>
      <c r="BO384" t="s">
        <v>3</v>
      </c>
      <c r="BP384">
        <v>0</v>
      </c>
      <c r="BQ384">
        <v>1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70</v>
      </c>
      <c r="CA384">
        <v>10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ref="CP384:CP391" si="195">(P384+Q384+S384)</f>
        <v>6129.1399999999994</v>
      </c>
      <c r="CQ384">
        <f t="shared" ref="CQ384:CQ391" si="196">(AC384*BC384*AW384)</f>
        <v>100.44</v>
      </c>
      <c r="CR384">
        <f>(((((ET384*4))*BB384-((EU384*4))*BS384)+AE384*BS384)*AV384)</f>
        <v>17.52</v>
      </c>
      <c r="CS384">
        <f t="shared" ref="CS384:CS391" si="197">(AE384*BS384*AV384)</f>
        <v>0.28000000000000003</v>
      </c>
      <c r="CT384">
        <f t="shared" ref="CT384:CT391" si="198">(AF384*BA384*AV384)</f>
        <v>134.28</v>
      </c>
      <c r="CU384">
        <f t="shared" ref="CU384:CU391" si="199">AG384</f>
        <v>0</v>
      </c>
      <c r="CV384">
        <f t="shared" ref="CV384:CV391" si="200">(AH384*AV384)</f>
        <v>0.48</v>
      </c>
      <c r="CW384">
        <f t="shared" ref="CW384:CX391" si="201">AI384</f>
        <v>0</v>
      </c>
      <c r="CX384">
        <f t="shared" si="201"/>
        <v>0</v>
      </c>
      <c r="CY384">
        <f t="shared" ref="CY384:CY391" si="202">((S384*BZ384)/100)</f>
        <v>2283.9949999999999</v>
      </c>
      <c r="CZ384">
        <f t="shared" ref="CZ384:CZ391" si="203">((S384*CA384)/100)</f>
        <v>326.28500000000003</v>
      </c>
      <c r="DC384" t="s">
        <v>3</v>
      </c>
      <c r="DD384" t="s">
        <v>173</v>
      </c>
      <c r="DE384" t="s">
        <v>173</v>
      </c>
      <c r="DF384" t="s">
        <v>173</v>
      </c>
      <c r="DG384" t="s">
        <v>173</v>
      </c>
      <c r="DH384" t="s">
        <v>3</v>
      </c>
      <c r="DI384" t="s">
        <v>173</v>
      </c>
      <c r="DJ384" t="s">
        <v>173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1005</v>
      </c>
      <c r="DV384" t="s">
        <v>18</v>
      </c>
      <c r="DW384" t="s">
        <v>18</v>
      </c>
      <c r="DX384">
        <v>100</v>
      </c>
      <c r="DZ384" t="s">
        <v>3</v>
      </c>
      <c r="EA384" t="s">
        <v>3</v>
      </c>
      <c r="EB384" t="s">
        <v>3</v>
      </c>
      <c r="EC384" t="s">
        <v>3</v>
      </c>
      <c r="EE384">
        <v>75226705</v>
      </c>
      <c r="EF384">
        <v>1</v>
      </c>
      <c r="EG384" t="s">
        <v>21</v>
      </c>
      <c r="EH384">
        <v>0</v>
      </c>
      <c r="EI384" t="s">
        <v>3</v>
      </c>
      <c r="EJ384">
        <v>4</v>
      </c>
      <c r="EK384">
        <v>0</v>
      </c>
      <c r="EL384" t="s">
        <v>22</v>
      </c>
      <c r="EM384" t="s">
        <v>23</v>
      </c>
      <c r="EO384" t="s">
        <v>3</v>
      </c>
      <c r="EQ384">
        <v>0</v>
      </c>
      <c r="ER384">
        <v>63.06</v>
      </c>
      <c r="ES384">
        <v>25.11</v>
      </c>
      <c r="ET384">
        <v>4.38</v>
      </c>
      <c r="EU384">
        <v>7.0000000000000007E-2</v>
      </c>
      <c r="EV384">
        <v>33.57</v>
      </c>
      <c r="EW384">
        <v>0.12</v>
      </c>
      <c r="EX384">
        <v>0</v>
      </c>
      <c r="EY384">
        <v>0</v>
      </c>
      <c r="FQ384">
        <v>0</v>
      </c>
      <c r="FR384">
        <f t="shared" ref="FR384:FR391" si="204">ROUND(IF(BI384=3,GM384,0),2)</f>
        <v>0</v>
      </c>
      <c r="FS384">
        <v>0</v>
      </c>
      <c r="FX384">
        <v>70</v>
      </c>
      <c r="FY384">
        <v>10</v>
      </c>
      <c r="GA384" t="s">
        <v>3</v>
      </c>
      <c r="GD384">
        <v>0</v>
      </c>
      <c r="GF384">
        <v>231769211</v>
      </c>
      <c r="GG384">
        <v>2</v>
      </c>
      <c r="GH384">
        <v>1</v>
      </c>
      <c r="GI384">
        <v>-2</v>
      </c>
      <c r="GJ384">
        <v>0</v>
      </c>
      <c r="GK384">
        <f>ROUND(R384*(R12)/100,2)</f>
        <v>7.34</v>
      </c>
      <c r="GL384">
        <f t="shared" ref="GL384:GL391" si="205">ROUND(IF(AND(BH384=3,BI384=3,FS384&lt;&gt;0),P384,0),2)</f>
        <v>0</v>
      </c>
      <c r="GM384">
        <f t="shared" ref="GM384:GM391" si="206">ROUND(O384+X384+Y384+GK384,2)+GX384</f>
        <v>8746.77</v>
      </c>
      <c r="GN384">
        <f t="shared" ref="GN384:GN391" si="207">IF(OR(BI384=0,BI384=1),GM384-GX384,0)</f>
        <v>0</v>
      </c>
      <c r="GO384">
        <f t="shared" ref="GO384:GO391" si="208">IF(BI384=2,GM384-GX384,0)</f>
        <v>0</v>
      </c>
      <c r="GP384">
        <f t="shared" ref="GP384:GP391" si="209">IF(BI384=4,GM384-GX384,0)</f>
        <v>8746.77</v>
      </c>
      <c r="GR384">
        <v>0</v>
      </c>
      <c r="GS384">
        <v>3</v>
      </c>
      <c r="GT384">
        <v>0</v>
      </c>
      <c r="GU384" t="s">
        <v>3</v>
      </c>
      <c r="GV384">
        <f t="shared" ref="GV384:GV391" si="210">ROUND((GT384),6)</f>
        <v>0</v>
      </c>
      <c r="GW384">
        <v>1</v>
      </c>
      <c r="GX384">
        <f t="shared" ref="GX384:GX391" si="211">ROUND(HC384*I384,2)</f>
        <v>0</v>
      </c>
      <c r="HA384">
        <v>0</v>
      </c>
      <c r="HB384">
        <v>0</v>
      </c>
      <c r="HC384">
        <f t="shared" ref="HC384:HC391" si="212"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5">
      <c r="A385">
        <v>18</v>
      </c>
      <c r="B385">
        <v>1</v>
      </c>
      <c r="C385">
        <v>56</v>
      </c>
      <c r="E385" t="s">
        <v>178</v>
      </c>
      <c r="F385" t="s">
        <v>25</v>
      </c>
      <c r="G385" t="s">
        <v>26</v>
      </c>
      <c r="H385" t="s">
        <v>27</v>
      </c>
      <c r="I385">
        <f>I384*J385</f>
        <v>-1.2829787823955141</v>
      </c>
      <c r="J385">
        <v>-5.280004470980542E-2</v>
      </c>
      <c r="K385">
        <v>-1.32E-2</v>
      </c>
      <c r="O385">
        <f t="shared" si="182"/>
        <v>-63.93</v>
      </c>
      <c r="P385">
        <f t="shared" si="183"/>
        <v>-63.93</v>
      </c>
      <c r="Q385">
        <f t="shared" si="184"/>
        <v>0</v>
      </c>
      <c r="R385">
        <f t="shared" si="185"/>
        <v>0</v>
      </c>
      <c r="S385">
        <f t="shared" si="186"/>
        <v>0</v>
      </c>
      <c r="T385">
        <f t="shared" si="187"/>
        <v>0</v>
      </c>
      <c r="U385">
        <f t="shared" si="188"/>
        <v>0</v>
      </c>
      <c r="V385">
        <f t="shared" si="189"/>
        <v>0</v>
      </c>
      <c r="W385">
        <f t="shared" si="190"/>
        <v>0</v>
      </c>
      <c r="X385">
        <f t="shared" si="191"/>
        <v>0</v>
      </c>
      <c r="Y385">
        <f t="shared" si="191"/>
        <v>0</v>
      </c>
      <c r="AA385">
        <v>75539646</v>
      </c>
      <c r="AB385">
        <f t="shared" si="192"/>
        <v>49.83</v>
      </c>
      <c r="AC385">
        <f>ROUND((ES385),6)</f>
        <v>49.83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 t="shared" si="193"/>
        <v>0</v>
      </c>
      <c r="AH385">
        <f>(EW385)</f>
        <v>0</v>
      </c>
      <c r="AI385">
        <f>(EX385)</f>
        <v>0</v>
      </c>
      <c r="AJ385">
        <f t="shared" si="194"/>
        <v>0</v>
      </c>
      <c r="AK385">
        <v>49.83</v>
      </c>
      <c r="AL385">
        <v>49.83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70</v>
      </c>
      <c r="AU385">
        <v>10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4</v>
      </c>
      <c r="BJ385" t="s">
        <v>28</v>
      </c>
      <c r="BM385">
        <v>0</v>
      </c>
      <c r="BN385">
        <v>0</v>
      </c>
      <c r="BO385" t="s">
        <v>3</v>
      </c>
      <c r="BP385">
        <v>0</v>
      </c>
      <c r="BQ385">
        <v>1</v>
      </c>
      <c r="BR385">
        <v>1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70</v>
      </c>
      <c r="CA385">
        <v>10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195"/>
        <v>-63.93</v>
      </c>
      <c r="CQ385">
        <f t="shared" si="196"/>
        <v>49.83</v>
      </c>
      <c r="CR385">
        <f>((((ET385)*BB385-(EU385)*BS385)+AE385*BS385)*AV385)</f>
        <v>0</v>
      </c>
      <c r="CS385">
        <f t="shared" si="197"/>
        <v>0</v>
      </c>
      <c r="CT385">
        <f t="shared" si="198"/>
        <v>0</v>
      </c>
      <c r="CU385">
        <f t="shared" si="199"/>
        <v>0</v>
      </c>
      <c r="CV385">
        <f t="shared" si="200"/>
        <v>0</v>
      </c>
      <c r="CW385">
        <f t="shared" si="201"/>
        <v>0</v>
      </c>
      <c r="CX385">
        <f t="shared" si="201"/>
        <v>0</v>
      </c>
      <c r="CY385">
        <f t="shared" si="202"/>
        <v>0</v>
      </c>
      <c r="CZ385">
        <f t="shared" si="203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1007</v>
      </c>
      <c r="DV385" t="s">
        <v>27</v>
      </c>
      <c r="DW385" t="s">
        <v>27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75226705</v>
      </c>
      <c r="EF385">
        <v>1</v>
      </c>
      <c r="EG385" t="s">
        <v>21</v>
      </c>
      <c r="EH385">
        <v>0</v>
      </c>
      <c r="EI385" t="s">
        <v>3</v>
      </c>
      <c r="EJ385">
        <v>4</v>
      </c>
      <c r="EK385">
        <v>0</v>
      </c>
      <c r="EL385" t="s">
        <v>22</v>
      </c>
      <c r="EM385" t="s">
        <v>23</v>
      </c>
      <c r="EO385" t="s">
        <v>3</v>
      </c>
      <c r="EQ385">
        <v>0</v>
      </c>
      <c r="ER385">
        <v>49.83</v>
      </c>
      <c r="ES385">
        <v>49.83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f t="shared" si="204"/>
        <v>0</v>
      </c>
      <c r="FS385">
        <v>0</v>
      </c>
      <c r="FX385">
        <v>70</v>
      </c>
      <c r="FY385">
        <v>10</v>
      </c>
      <c r="GA385" t="s">
        <v>3</v>
      </c>
      <c r="GD385">
        <v>0</v>
      </c>
      <c r="GF385">
        <v>973433911</v>
      </c>
      <c r="GG385">
        <v>2</v>
      </c>
      <c r="GH385">
        <v>1</v>
      </c>
      <c r="GI385">
        <v>-2</v>
      </c>
      <c r="GJ385">
        <v>0</v>
      </c>
      <c r="GK385">
        <f>ROUND(R385*(R12)/100,2)</f>
        <v>0</v>
      </c>
      <c r="GL385">
        <f t="shared" si="205"/>
        <v>0</v>
      </c>
      <c r="GM385">
        <f t="shared" si="206"/>
        <v>-63.93</v>
      </c>
      <c r="GN385">
        <f t="shared" si="207"/>
        <v>0</v>
      </c>
      <c r="GO385">
        <f t="shared" si="208"/>
        <v>0</v>
      </c>
      <c r="GP385">
        <f t="shared" si="209"/>
        <v>-63.93</v>
      </c>
      <c r="GR385">
        <v>0</v>
      </c>
      <c r="GS385">
        <v>3</v>
      </c>
      <c r="GT385">
        <v>0</v>
      </c>
      <c r="GU385" t="s">
        <v>3</v>
      </c>
      <c r="GV385">
        <f t="shared" si="210"/>
        <v>0</v>
      </c>
      <c r="GW385">
        <v>1</v>
      </c>
      <c r="GX385">
        <f t="shared" si="211"/>
        <v>0</v>
      </c>
      <c r="HA385">
        <v>0</v>
      </c>
      <c r="HB385">
        <v>0</v>
      </c>
      <c r="HC385">
        <f t="shared" si="212"/>
        <v>0</v>
      </c>
      <c r="HE385" t="s">
        <v>3</v>
      </c>
      <c r="HF385" t="s">
        <v>3</v>
      </c>
      <c r="HM385" t="s">
        <v>173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5">
      <c r="A386">
        <v>17</v>
      </c>
      <c r="B386">
        <v>1</v>
      </c>
      <c r="C386">
        <f>ROW(SmtRes!A59)</f>
        <v>59</v>
      </c>
      <c r="D386">
        <f>ROW(EtalonRes!A59)</f>
        <v>59</v>
      </c>
      <c r="E386" t="s">
        <v>179</v>
      </c>
      <c r="F386" t="s">
        <v>100</v>
      </c>
      <c r="G386" t="s">
        <v>101</v>
      </c>
      <c r="H386" t="s">
        <v>18</v>
      </c>
      <c r="I386">
        <f>ROUND(3471.26*0.3/100,9)</f>
        <v>10.413779999999999</v>
      </c>
      <c r="J386">
        <v>0</v>
      </c>
      <c r="K386">
        <f>ROUND(3471.26*0.3/100,9)</f>
        <v>10.413779999999999</v>
      </c>
      <c r="O386">
        <f t="shared" si="182"/>
        <v>11878.38</v>
      </c>
      <c r="P386">
        <f t="shared" si="183"/>
        <v>1156.3499999999999</v>
      </c>
      <c r="Q386">
        <f t="shared" si="184"/>
        <v>0</v>
      </c>
      <c r="R386">
        <f t="shared" si="185"/>
        <v>0</v>
      </c>
      <c r="S386">
        <f t="shared" si="186"/>
        <v>10722.03</v>
      </c>
      <c r="T386">
        <f t="shared" si="187"/>
        <v>0</v>
      </c>
      <c r="U386">
        <f t="shared" si="188"/>
        <v>38.322710399999998</v>
      </c>
      <c r="V386">
        <f t="shared" si="189"/>
        <v>0</v>
      </c>
      <c r="W386">
        <f t="shared" si="190"/>
        <v>0</v>
      </c>
      <c r="X386">
        <f t="shared" si="191"/>
        <v>7505.42</v>
      </c>
      <c r="Y386">
        <f t="shared" si="191"/>
        <v>1072.2</v>
      </c>
      <c r="AA386">
        <v>75539646</v>
      </c>
      <c r="AB386">
        <f t="shared" si="192"/>
        <v>1140.6400000000001</v>
      </c>
      <c r="AC386">
        <f>ROUND(((ES386*4)),6)</f>
        <v>111.04</v>
      </c>
      <c r="AD386">
        <f>ROUND(((((ET386*4))-((EU386*4)))+AE386),6)</f>
        <v>0</v>
      </c>
      <c r="AE386">
        <f>ROUND(((EU386*4)),6)</f>
        <v>0</v>
      </c>
      <c r="AF386">
        <f>ROUND(((EV386*4)),6)</f>
        <v>1029.5999999999999</v>
      </c>
      <c r="AG386">
        <f t="shared" si="193"/>
        <v>0</v>
      </c>
      <c r="AH386">
        <f>((EW386*4))</f>
        <v>3.68</v>
      </c>
      <c r="AI386">
        <f>((EX386*4))</f>
        <v>0</v>
      </c>
      <c r="AJ386">
        <f t="shared" si="194"/>
        <v>0</v>
      </c>
      <c r="AK386">
        <v>285.16000000000003</v>
      </c>
      <c r="AL386">
        <v>27.76</v>
      </c>
      <c r="AM386">
        <v>0</v>
      </c>
      <c r="AN386">
        <v>0</v>
      </c>
      <c r="AO386">
        <v>257.39999999999998</v>
      </c>
      <c r="AP386">
        <v>0</v>
      </c>
      <c r="AQ386">
        <v>0.92</v>
      </c>
      <c r="AR386">
        <v>0</v>
      </c>
      <c r="AS386">
        <v>0</v>
      </c>
      <c r="AT386">
        <v>70</v>
      </c>
      <c r="AU386">
        <v>10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4</v>
      </c>
      <c r="BJ386" t="s">
        <v>102</v>
      </c>
      <c r="BM386">
        <v>0</v>
      </c>
      <c r="BN386">
        <v>0</v>
      </c>
      <c r="BO386" t="s">
        <v>3</v>
      </c>
      <c r="BP386">
        <v>0</v>
      </c>
      <c r="BQ386">
        <v>1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70</v>
      </c>
      <c r="CA386">
        <v>10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195"/>
        <v>11878.380000000001</v>
      </c>
      <c r="CQ386">
        <f t="shared" si="196"/>
        <v>111.04</v>
      </c>
      <c r="CR386">
        <f>(((((ET386*4))*BB386-((EU386*4))*BS386)+AE386*BS386)*AV386)</f>
        <v>0</v>
      </c>
      <c r="CS386">
        <f t="shared" si="197"/>
        <v>0</v>
      </c>
      <c r="CT386">
        <f t="shared" si="198"/>
        <v>1029.5999999999999</v>
      </c>
      <c r="CU386">
        <f t="shared" si="199"/>
        <v>0</v>
      </c>
      <c r="CV386">
        <f t="shared" si="200"/>
        <v>3.68</v>
      </c>
      <c r="CW386">
        <f t="shared" si="201"/>
        <v>0</v>
      </c>
      <c r="CX386">
        <f t="shared" si="201"/>
        <v>0</v>
      </c>
      <c r="CY386">
        <f t="shared" si="202"/>
        <v>7505.4210000000012</v>
      </c>
      <c r="CZ386">
        <f t="shared" si="203"/>
        <v>1072.203</v>
      </c>
      <c r="DC386" t="s">
        <v>3</v>
      </c>
      <c r="DD386" t="s">
        <v>173</v>
      </c>
      <c r="DE386" t="s">
        <v>173</v>
      </c>
      <c r="DF386" t="s">
        <v>173</v>
      </c>
      <c r="DG386" t="s">
        <v>173</v>
      </c>
      <c r="DH386" t="s">
        <v>3</v>
      </c>
      <c r="DI386" t="s">
        <v>173</v>
      </c>
      <c r="DJ386" t="s">
        <v>173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1005</v>
      </c>
      <c r="DV386" t="s">
        <v>18</v>
      </c>
      <c r="DW386" t="s">
        <v>18</v>
      </c>
      <c r="DX386">
        <v>100</v>
      </c>
      <c r="DZ386" t="s">
        <v>3</v>
      </c>
      <c r="EA386" t="s">
        <v>3</v>
      </c>
      <c r="EB386" t="s">
        <v>3</v>
      </c>
      <c r="EC386" t="s">
        <v>3</v>
      </c>
      <c r="EE386">
        <v>75226705</v>
      </c>
      <c r="EF386">
        <v>1</v>
      </c>
      <c r="EG386" t="s">
        <v>21</v>
      </c>
      <c r="EH386">
        <v>0</v>
      </c>
      <c r="EI386" t="s">
        <v>3</v>
      </c>
      <c r="EJ386">
        <v>4</v>
      </c>
      <c r="EK386">
        <v>0</v>
      </c>
      <c r="EL386" t="s">
        <v>22</v>
      </c>
      <c r="EM386" t="s">
        <v>23</v>
      </c>
      <c r="EO386" t="s">
        <v>3</v>
      </c>
      <c r="EQ386">
        <v>0</v>
      </c>
      <c r="ER386">
        <v>285.16000000000003</v>
      </c>
      <c r="ES386">
        <v>27.76</v>
      </c>
      <c r="ET386">
        <v>0</v>
      </c>
      <c r="EU386">
        <v>0</v>
      </c>
      <c r="EV386">
        <v>257.39999999999998</v>
      </c>
      <c r="EW386">
        <v>0.92</v>
      </c>
      <c r="EX386">
        <v>0</v>
      </c>
      <c r="EY386">
        <v>0</v>
      </c>
      <c r="FQ386">
        <v>0</v>
      </c>
      <c r="FR386">
        <f t="shared" si="204"/>
        <v>0</v>
      </c>
      <c r="FS386">
        <v>0</v>
      </c>
      <c r="FX386">
        <v>70</v>
      </c>
      <c r="FY386">
        <v>10</v>
      </c>
      <c r="GA386" t="s">
        <v>3</v>
      </c>
      <c r="GD386">
        <v>0</v>
      </c>
      <c r="GF386">
        <v>1677547032</v>
      </c>
      <c r="GG386">
        <v>2</v>
      </c>
      <c r="GH386">
        <v>1</v>
      </c>
      <c r="GI386">
        <v>-2</v>
      </c>
      <c r="GJ386">
        <v>0</v>
      </c>
      <c r="GK386">
        <f>ROUND(R386*(R12)/100,2)</f>
        <v>0</v>
      </c>
      <c r="GL386">
        <f t="shared" si="205"/>
        <v>0</v>
      </c>
      <c r="GM386">
        <f t="shared" si="206"/>
        <v>20456</v>
      </c>
      <c r="GN386">
        <f t="shared" si="207"/>
        <v>0</v>
      </c>
      <c r="GO386">
        <f t="shared" si="208"/>
        <v>0</v>
      </c>
      <c r="GP386">
        <f t="shared" si="209"/>
        <v>20456</v>
      </c>
      <c r="GR386">
        <v>0</v>
      </c>
      <c r="GS386">
        <v>3</v>
      </c>
      <c r="GT386">
        <v>0</v>
      </c>
      <c r="GU386" t="s">
        <v>3</v>
      </c>
      <c r="GV386">
        <f t="shared" si="210"/>
        <v>0</v>
      </c>
      <c r="GW386">
        <v>1</v>
      </c>
      <c r="GX386">
        <f t="shared" si="211"/>
        <v>0</v>
      </c>
      <c r="HA386">
        <v>0</v>
      </c>
      <c r="HB386">
        <v>0</v>
      </c>
      <c r="HC386">
        <f t="shared" si="212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5">
      <c r="A387">
        <v>18</v>
      </c>
      <c r="B387">
        <v>1</v>
      </c>
      <c r="C387">
        <v>59</v>
      </c>
      <c r="E387" t="s">
        <v>180</v>
      </c>
      <c r="F387" t="s">
        <v>25</v>
      </c>
      <c r="G387" t="s">
        <v>26</v>
      </c>
      <c r="H387" t="s">
        <v>27</v>
      </c>
      <c r="I387">
        <f>I386*J387</f>
        <v>-0.41655120000000007</v>
      </c>
      <c r="J387">
        <v>-4.0000000000000008E-2</v>
      </c>
      <c r="K387">
        <v>-0.01</v>
      </c>
      <c r="O387">
        <f t="shared" si="182"/>
        <v>-20.76</v>
      </c>
      <c r="P387">
        <f t="shared" si="183"/>
        <v>-20.76</v>
      </c>
      <c r="Q387">
        <f t="shared" si="184"/>
        <v>0</v>
      </c>
      <c r="R387">
        <f t="shared" si="185"/>
        <v>0</v>
      </c>
      <c r="S387">
        <f t="shared" si="186"/>
        <v>0</v>
      </c>
      <c r="T387">
        <f t="shared" si="187"/>
        <v>0</v>
      </c>
      <c r="U387">
        <f t="shared" si="188"/>
        <v>0</v>
      </c>
      <c r="V387">
        <f t="shared" si="189"/>
        <v>0</v>
      </c>
      <c r="W387">
        <f t="shared" si="190"/>
        <v>0</v>
      </c>
      <c r="X387">
        <f t="shared" si="191"/>
        <v>0</v>
      </c>
      <c r="Y387">
        <f t="shared" si="191"/>
        <v>0</v>
      </c>
      <c r="AA387">
        <v>75539646</v>
      </c>
      <c r="AB387">
        <f t="shared" si="192"/>
        <v>49.83</v>
      </c>
      <c r="AC387">
        <f>ROUND((ES387),6)</f>
        <v>49.83</v>
      </c>
      <c r="AD387">
        <f>ROUND((((ET387)-(EU387))+AE387),6)</f>
        <v>0</v>
      </c>
      <c r="AE387">
        <f>ROUND((EU387),6)</f>
        <v>0</v>
      </c>
      <c r="AF387">
        <f>ROUND((EV387),6)</f>
        <v>0</v>
      </c>
      <c r="AG387">
        <f t="shared" si="193"/>
        <v>0</v>
      </c>
      <c r="AH387">
        <f>(EW387)</f>
        <v>0</v>
      </c>
      <c r="AI387">
        <f>(EX387)</f>
        <v>0</v>
      </c>
      <c r="AJ387">
        <f t="shared" si="194"/>
        <v>0</v>
      </c>
      <c r="AK387">
        <v>49.83</v>
      </c>
      <c r="AL387">
        <v>49.83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70</v>
      </c>
      <c r="AU387">
        <v>10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4</v>
      </c>
      <c r="BJ387" t="s">
        <v>28</v>
      </c>
      <c r="BM387">
        <v>0</v>
      </c>
      <c r="BN387">
        <v>0</v>
      </c>
      <c r="BO387" t="s">
        <v>3</v>
      </c>
      <c r="BP387">
        <v>0</v>
      </c>
      <c r="BQ387">
        <v>1</v>
      </c>
      <c r="BR387">
        <v>1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70</v>
      </c>
      <c r="CA387">
        <v>10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195"/>
        <v>-20.76</v>
      </c>
      <c r="CQ387">
        <f t="shared" si="196"/>
        <v>49.83</v>
      </c>
      <c r="CR387">
        <f>((((ET387)*BB387-(EU387)*BS387)+AE387*BS387)*AV387)</f>
        <v>0</v>
      </c>
      <c r="CS387">
        <f t="shared" si="197"/>
        <v>0</v>
      </c>
      <c r="CT387">
        <f t="shared" si="198"/>
        <v>0</v>
      </c>
      <c r="CU387">
        <f t="shared" si="199"/>
        <v>0</v>
      </c>
      <c r="CV387">
        <f t="shared" si="200"/>
        <v>0</v>
      </c>
      <c r="CW387">
        <f t="shared" si="201"/>
        <v>0</v>
      </c>
      <c r="CX387">
        <f t="shared" si="201"/>
        <v>0</v>
      </c>
      <c r="CY387">
        <f t="shared" si="202"/>
        <v>0</v>
      </c>
      <c r="CZ387">
        <f t="shared" si="203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1007</v>
      </c>
      <c r="DV387" t="s">
        <v>27</v>
      </c>
      <c r="DW387" t="s">
        <v>27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75226705</v>
      </c>
      <c r="EF387">
        <v>1</v>
      </c>
      <c r="EG387" t="s">
        <v>21</v>
      </c>
      <c r="EH387">
        <v>0</v>
      </c>
      <c r="EI387" t="s">
        <v>3</v>
      </c>
      <c r="EJ387">
        <v>4</v>
      </c>
      <c r="EK387">
        <v>0</v>
      </c>
      <c r="EL387" t="s">
        <v>22</v>
      </c>
      <c r="EM387" t="s">
        <v>23</v>
      </c>
      <c r="EO387" t="s">
        <v>3</v>
      </c>
      <c r="EQ387">
        <v>0</v>
      </c>
      <c r="ER387">
        <v>49.83</v>
      </c>
      <c r="ES387">
        <v>49.83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f t="shared" si="204"/>
        <v>0</v>
      </c>
      <c r="FS387">
        <v>0</v>
      </c>
      <c r="FX387">
        <v>70</v>
      </c>
      <c r="FY387">
        <v>10</v>
      </c>
      <c r="GA387" t="s">
        <v>3</v>
      </c>
      <c r="GD387">
        <v>0</v>
      </c>
      <c r="GF387">
        <v>973433911</v>
      </c>
      <c r="GG387">
        <v>2</v>
      </c>
      <c r="GH387">
        <v>1</v>
      </c>
      <c r="GI387">
        <v>-2</v>
      </c>
      <c r="GJ387">
        <v>0</v>
      </c>
      <c r="GK387">
        <f>ROUND(R387*(R12)/100,2)</f>
        <v>0</v>
      </c>
      <c r="GL387">
        <f t="shared" si="205"/>
        <v>0</v>
      </c>
      <c r="GM387">
        <f t="shared" si="206"/>
        <v>-20.76</v>
      </c>
      <c r="GN387">
        <f t="shared" si="207"/>
        <v>0</v>
      </c>
      <c r="GO387">
        <f t="shared" si="208"/>
        <v>0</v>
      </c>
      <c r="GP387">
        <f t="shared" si="209"/>
        <v>-20.76</v>
      </c>
      <c r="GR387">
        <v>0</v>
      </c>
      <c r="GS387">
        <v>3</v>
      </c>
      <c r="GT387">
        <v>0</v>
      </c>
      <c r="GU387" t="s">
        <v>3</v>
      </c>
      <c r="GV387">
        <f t="shared" si="210"/>
        <v>0</v>
      </c>
      <c r="GW387">
        <v>1</v>
      </c>
      <c r="GX387">
        <f t="shared" si="211"/>
        <v>0</v>
      </c>
      <c r="HA387">
        <v>0</v>
      </c>
      <c r="HB387">
        <v>0</v>
      </c>
      <c r="HC387">
        <f t="shared" si="212"/>
        <v>0</v>
      </c>
      <c r="HE387" t="s">
        <v>3</v>
      </c>
      <c r="HF387" t="s">
        <v>3</v>
      </c>
      <c r="HM387" t="s">
        <v>173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5">
      <c r="A388">
        <v>17</v>
      </c>
      <c r="B388">
        <v>1</v>
      </c>
      <c r="C388">
        <f>ROW(SmtRes!A62)</f>
        <v>62</v>
      </c>
      <c r="D388">
        <f>ROW(EtalonRes!A62)</f>
        <v>62</v>
      </c>
      <c r="E388" t="s">
        <v>181</v>
      </c>
      <c r="F388" t="s">
        <v>105</v>
      </c>
      <c r="G388" t="s">
        <v>106</v>
      </c>
      <c r="H388" t="s">
        <v>18</v>
      </c>
      <c r="I388">
        <f>ROUND(106.24/100,9)</f>
        <v>1.0624</v>
      </c>
      <c r="J388">
        <v>0</v>
      </c>
      <c r="K388">
        <f>ROUND(106.24/100,9)</f>
        <v>1.0624</v>
      </c>
      <c r="O388">
        <f t="shared" si="182"/>
        <v>1461.94</v>
      </c>
      <c r="P388">
        <f t="shared" si="183"/>
        <v>70.88</v>
      </c>
      <c r="Q388">
        <f t="shared" si="184"/>
        <v>0</v>
      </c>
      <c r="R388">
        <f t="shared" si="185"/>
        <v>0</v>
      </c>
      <c r="S388">
        <f t="shared" si="186"/>
        <v>1391.06</v>
      </c>
      <c r="T388">
        <f t="shared" si="187"/>
        <v>0</v>
      </c>
      <c r="U388">
        <f t="shared" si="188"/>
        <v>4.9720319999999996</v>
      </c>
      <c r="V388">
        <f t="shared" si="189"/>
        <v>0</v>
      </c>
      <c r="W388">
        <f t="shared" si="190"/>
        <v>0</v>
      </c>
      <c r="X388">
        <f t="shared" si="191"/>
        <v>973.74</v>
      </c>
      <c r="Y388">
        <f t="shared" si="191"/>
        <v>139.11000000000001</v>
      </c>
      <c r="AA388">
        <v>75539646</v>
      </c>
      <c r="AB388">
        <f t="shared" si="192"/>
        <v>1376.08</v>
      </c>
      <c r="AC388">
        <f>ROUND(((ES388*4)),6)</f>
        <v>66.72</v>
      </c>
      <c r="AD388">
        <f>ROUND(((((ET388*4))-((EU388*4)))+AE388),6)</f>
        <v>0</v>
      </c>
      <c r="AE388">
        <f>ROUND(((EU388*4)),6)</f>
        <v>0</v>
      </c>
      <c r="AF388">
        <f>ROUND(((EV388*4)),6)</f>
        <v>1309.3599999999999</v>
      </c>
      <c r="AG388">
        <f t="shared" si="193"/>
        <v>0</v>
      </c>
      <c r="AH388">
        <f>((EW388*4))</f>
        <v>4.68</v>
      </c>
      <c r="AI388">
        <f>((EX388*4))</f>
        <v>0</v>
      </c>
      <c r="AJ388">
        <f t="shared" si="194"/>
        <v>0</v>
      </c>
      <c r="AK388">
        <v>344.02</v>
      </c>
      <c r="AL388">
        <v>16.68</v>
      </c>
      <c r="AM388">
        <v>0</v>
      </c>
      <c r="AN388">
        <v>0</v>
      </c>
      <c r="AO388">
        <v>327.33999999999997</v>
      </c>
      <c r="AP388">
        <v>0</v>
      </c>
      <c r="AQ388">
        <v>1.17</v>
      </c>
      <c r="AR388">
        <v>0</v>
      </c>
      <c r="AS388">
        <v>0</v>
      </c>
      <c r="AT388">
        <v>70</v>
      </c>
      <c r="AU388">
        <v>10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107</v>
      </c>
      <c r="BM388">
        <v>0</v>
      </c>
      <c r="BN388">
        <v>0</v>
      </c>
      <c r="BO388" t="s">
        <v>3</v>
      </c>
      <c r="BP388">
        <v>0</v>
      </c>
      <c r="BQ388">
        <v>1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70</v>
      </c>
      <c r="CA388">
        <v>10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195"/>
        <v>1461.94</v>
      </c>
      <c r="CQ388">
        <f t="shared" si="196"/>
        <v>66.72</v>
      </c>
      <c r="CR388">
        <f>(((((ET388*4))*BB388-((EU388*4))*BS388)+AE388*BS388)*AV388)</f>
        <v>0</v>
      </c>
      <c r="CS388">
        <f t="shared" si="197"/>
        <v>0</v>
      </c>
      <c r="CT388">
        <f t="shared" si="198"/>
        <v>1309.3599999999999</v>
      </c>
      <c r="CU388">
        <f t="shared" si="199"/>
        <v>0</v>
      </c>
      <c r="CV388">
        <f t="shared" si="200"/>
        <v>4.68</v>
      </c>
      <c r="CW388">
        <f t="shared" si="201"/>
        <v>0</v>
      </c>
      <c r="CX388">
        <f t="shared" si="201"/>
        <v>0</v>
      </c>
      <c r="CY388">
        <f t="shared" si="202"/>
        <v>973.74199999999996</v>
      </c>
      <c r="CZ388">
        <f t="shared" si="203"/>
        <v>139.10599999999999</v>
      </c>
      <c r="DC388" t="s">
        <v>3</v>
      </c>
      <c r="DD388" t="s">
        <v>173</v>
      </c>
      <c r="DE388" t="s">
        <v>173</v>
      </c>
      <c r="DF388" t="s">
        <v>173</v>
      </c>
      <c r="DG388" t="s">
        <v>173</v>
      </c>
      <c r="DH388" t="s">
        <v>3</v>
      </c>
      <c r="DI388" t="s">
        <v>173</v>
      </c>
      <c r="DJ388" t="s">
        <v>173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1005</v>
      </c>
      <c r="DV388" t="s">
        <v>18</v>
      </c>
      <c r="DW388" t="s">
        <v>18</v>
      </c>
      <c r="DX388">
        <v>100</v>
      </c>
      <c r="DZ388" t="s">
        <v>3</v>
      </c>
      <c r="EA388" t="s">
        <v>3</v>
      </c>
      <c r="EB388" t="s">
        <v>3</v>
      </c>
      <c r="EC388" t="s">
        <v>3</v>
      </c>
      <c r="EE388">
        <v>75226705</v>
      </c>
      <c r="EF388">
        <v>1</v>
      </c>
      <c r="EG388" t="s">
        <v>21</v>
      </c>
      <c r="EH388">
        <v>0</v>
      </c>
      <c r="EI388" t="s">
        <v>3</v>
      </c>
      <c r="EJ388">
        <v>4</v>
      </c>
      <c r="EK388">
        <v>0</v>
      </c>
      <c r="EL388" t="s">
        <v>22</v>
      </c>
      <c r="EM388" t="s">
        <v>23</v>
      </c>
      <c r="EO388" t="s">
        <v>3</v>
      </c>
      <c r="EQ388">
        <v>0</v>
      </c>
      <c r="ER388">
        <v>344.02</v>
      </c>
      <c r="ES388">
        <v>16.68</v>
      </c>
      <c r="ET388">
        <v>0</v>
      </c>
      <c r="EU388">
        <v>0</v>
      </c>
      <c r="EV388">
        <v>327.33999999999997</v>
      </c>
      <c r="EW388">
        <v>1.17</v>
      </c>
      <c r="EX388">
        <v>0</v>
      </c>
      <c r="EY388">
        <v>0</v>
      </c>
      <c r="FQ388">
        <v>0</v>
      </c>
      <c r="FR388">
        <f t="shared" si="204"/>
        <v>0</v>
      </c>
      <c r="FS388">
        <v>0</v>
      </c>
      <c r="FX388">
        <v>70</v>
      </c>
      <c r="FY388">
        <v>10</v>
      </c>
      <c r="GA388" t="s">
        <v>3</v>
      </c>
      <c r="GD388">
        <v>0</v>
      </c>
      <c r="GF388">
        <v>-445175077</v>
      </c>
      <c r="GG388">
        <v>2</v>
      </c>
      <c r="GH388">
        <v>1</v>
      </c>
      <c r="GI388">
        <v>-2</v>
      </c>
      <c r="GJ388">
        <v>0</v>
      </c>
      <c r="GK388">
        <f>ROUND(R388*(R12)/100,2)</f>
        <v>0</v>
      </c>
      <c r="GL388">
        <f t="shared" si="205"/>
        <v>0</v>
      </c>
      <c r="GM388">
        <f t="shared" si="206"/>
        <v>2574.79</v>
      </c>
      <c r="GN388">
        <f t="shared" si="207"/>
        <v>0</v>
      </c>
      <c r="GO388">
        <f t="shared" si="208"/>
        <v>0</v>
      </c>
      <c r="GP388">
        <f t="shared" si="209"/>
        <v>2574.79</v>
      </c>
      <c r="GR388">
        <v>0</v>
      </c>
      <c r="GS388">
        <v>3</v>
      </c>
      <c r="GT388">
        <v>0</v>
      </c>
      <c r="GU388" t="s">
        <v>3</v>
      </c>
      <c r="GV388">
        <f t="shared" si="210"/>
        <v>0</v>
      </c>
      <c r="GW388">
        <v>1</v>
      </c>
      <c r="GX388">
        <f t="shared" si="211"/>
        <v>0</v>
      </c>
      <c r="HA388">
        <v>0</v>
      </c>
      <c r="HB388">
        <v>0</v>
      </c>
      <c r="HC388">
        <f t="shared" si="212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5">
      <c r="A389">
        <v>18</v>
      </c>
      <c r="B389">
        <v>1</v>
      </c>
      <c r="C389">
        <v>62</v>
      </c>
      <c r="E389" t="s">
        <v>182</v>
      </c>
      <c r="F389" t="s">
        <v>25</v>
      </c>
      <c r="G389" t="s">
        <v>26</v>
      </c>
      <c r="H389" t="s">
        <v>27</v>
      </c>
      <c r="I389">
        <f>I388*J389</f>
        <v>-4.2495999999999999E-2</v>
      </c>
      <c r="J389">
        <v>-0.04</v>
      </c>
      <c r="K389">
        <v>-0.01</v>
      </c>
      <c r="O389">
        <f t="shared" si="182"/>
        <v>-2.12</v>
      </c>
      <c r="P389">
        <f t="shared" si="183"/>
        <v>-2.12</v>
      </c>
      <c r="Q389">
        <f t="shared" si="184"/>
        <v>0</v>
      </c>
      <c r="R389">
        <f t="shared" si="185"/>
        <v>0</v>
      </c>
      <c r="S389">
        <f t="shared" si="186"/>
        <v>0</v>
      </c>
      <c r="T389">
        <f t="shared" si="187"/>
        <v>0</v>
      </c>
      <c r="U389">
        <f t="shared" si="188"/>
        <v>0</v>
      </c>
      <c r="V389">
        <f t="shared" si="189"/>
        <v>0</v>
      </c>
      <c r="W389">
        <f t="shared" si="190"/>
        <v>0</v>
      </c>
      <c r="X389">
        <f t="shared" si="191"/>
        <v>0</v>
      </c>
      <c r="Y389">
        <f t="shared" si="191"/>
        <v>0</v>
      </c>
      <c r="AA389">
        <v>75539646</v>
      </c>
      <c r="AB389">
        <f t="shared" si="192"/>
        <v>49.83</v>
      </c>
      <c r="AC389">
        <f>ROUND((ES389),6)</f>
        <v>49.83</v>
      </c>
      <c r="AD389">
        <f>ROUND((((ET389)-(EU389))+AE389),6)</f>
        <v>0</v>
      </c>
      <c r="AE389">
        <f>ROUND((EU389),6)</f>
        <v>0</v>
      </c>
      <c r="AF389">
        <f>ROUND((EV389),6)</f>
        <v>0</v>
      </c>
      <c r="AG389">
        <f t="shared" si="193"/>
        <v>0</v>
      </c>
      <c r="AH389">
        <f>(EW389)</f>
        <v>0</v>
      </c>
      <c r="AI389">
        <f>(EX389)</f>
        <v>0</v>
      </c>
      <c r="AJ389">
        <f t="shared" si="194"/>
        <v>0</v>
      </c>
      <c r="AK389">
        <v>49.83</v>
      </c>
      <c r="AL389">
        <v>49.83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70</v>
      </c>
      <c r="AU389">
        <v>10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4</v>
      </c>
      <c r="BJ389" t="s">
        <v>28</v>
      </c>
      <c r="BM389">
        <v>0</v>
      </c>
      <c r="BN389">
        <v>0</v>
      </c>
      <c r="BO389" t="s">
        <v>3</v>
      </c>
      <c r="BP389">
        <v>0</v>
      </c>
      <c r="BQ389">
        <v>1</v>
      </c>
      <c r="BR389">
        <v>1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70</v>
      </c>
      <c r="CA389">
        <v>10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195"/>
        <v>-2.12</v>
      </c>
      <c r="CQ389">
        <f t="shared" si="196"/>
        <v>49.83</v>
      </c>
      <c r="CR389">
        <f>((((ET389)*BB389-(EU389)*BS389)+AE389*BS389)*AV389)</f>
        <v>0</v>
      </c>
      <c r="CS389">
        <f t="shared" si="197"/>
        <v>0</v>
      </c>
      <c r="CT389">
        <f t="shared" si="198"/>
        <v>0</v>
      </c>
      <c r="CU389">
        <f t="shared" si="199"/>
        <v>0</v>
      </c>
      <c r="CV389">
        <f t="shared" si="200"/>
        <v>0</v>
      </c>
      <c r="CW389">
        <f t="shared" si="201"/>
        <v>0</v>
      </c>
      <c r="CX389">
        <f t="shared" si="201"/>
        <v>0</v>
      </c>
      <c r="CY389">
        <f t="shared" si="202"/>
        <v>0</v>
      </c>
      <c r="CZ389">
        <f t="shared" si="203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1007</v>
      </c>
      <c r="DV389" t="s">
        <v>27</v>
      </c>
      <c r="DW389" t="s">
        <v>27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75226705</v>
      </c>
      <c r="EF389">
        <v>1</v>
      </c>
      <c r="EG389" t="s">
        <v>21</v>
      </c>
      <c r="EH389">
        <v>0</v>
      </c>
      <c r="EI389" t="s">
        <v>3</v>
      </c>
      <c r="EJ389">
        <v>4</v>
      </c>
      <c r="EK389">
        <v>0</v>
      </c>
      <c r="EL389" t="s">
        <v>22</v>
      </c>
      <c r="EM389" t="s">
        <v>23</v>
      </c>
      <c r="EO389" t="s">
        <v>3</v>
      </c>
      <c r="EQ389">
        <v>0</v>
      </c>
      <c r="ER389">
        <v>49.83</v>
      </c>
      <c r="ES389">
        <v>49.83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f t="shared" si="204"/>
        <v>0</v>
      </c>
      <c r="FS389">
        <v>0</v>
      </c>
      <c r="FX389">
        <v>70</v>
      </c>
      <c r="FY389">
        <v>10</v>
      </c>
      <c r="GA389" t="s">
        <v>3</v>
      </c>
      <c r="GD389">
        <v>0</v>
      </c>
      <c r="GF389">
        <v>973433911</v>
      </c>
      <c r="GG389">
        <v>2</v>
      </c>
      <c r="GH389">
        <v>1</v>
      </c>
      <c r="GI389">
        <v>-2</v>
      </c>
      <c r="GJ389">
        <v>0</v>
      </c>
      <c r="GK389">
        <f>ROUND(R389*(R12)/100,2)</f>
        <v>0</v>
      </c>
      <c r="GL389">
        <f t="shared" si="205"/>
        <v>0</v>
      </c>
      <c r="GM389">
        <f t="shared" si="206"/>
        <v>-2.12</v>
      </c>
      <c r="GN389">
        <f t="shared" si="207"/>
        <v>0</v>
      </c>
      <c r="GO389">
        <f t="shared" si="208"/>
        <v>0</v>
      </c>
      <c r="GP389">
        <f t="shared" si="209"/>
        <v>-2.12</v>
      </c>
      <c r="GR389">
        <v>0</v>
      </c>
      <c r="GS389">
        <v>3</v>
      </c>
      <c r="GT389">
        <v>0</v>
      </c>
      <c r="GU389" t="s">
        <v>3</v>
      </c>
      <c r="GV389">
        <f t="shared" si="210"/>
        <v>0</v>
      </c>
      <c r="GW389">
        <v>1</v>
      </c>
      <c r="GX389">
        <f t="shared" si="211"/>
        <v>0</v>
      </c>
      <c r="HA389">
        <v>0</v>
      </c>
      <c r="HB389">
        <v>0</v>
      </c>
      <c r="HC389">
        <f t="shared" si="212"/>
        <v>0</v>
      </c>
      <c r="HE389" t="s">
        <v>3</v>
      </c>
      <c r="HF389" t="s">
        <v>3</v>
      </c>
      <c r="HM389" t="s">
        <v>173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5">
      <c r="A390">
        <v>17</v>
      </c>
      <c r="B390">
        <v>1</v>
      </c>
      <c r="C390">
        <f>ROW(SmtRes!A65)</f>
        <v>65</v>
      </c>
      <c r="D390">
        <f>ROW(EtalonRes!A65)</f>
        <v>65</v>
      </c>
      <c r="E390" t="s">
        <v>183</v>
      </c>
      <c r="F390" t="s">
        <v>110</v>
      </c>
      <c r="G390" t="s">
        <v>111</v>
      </c>
      <c r="H390" t="s">
        <v>18</v>
      </c>
      <c r="I390">
        <f>ROUND(1204.4/100,9)</f>
        <v>12.044</v>
      </c>
      <c r="J390">
        <v>0</v>
      </c>
      <c r="K390">
        <f>ROUND(1204.4/100,9)</f>
        <v>12.044</v>
      </c>
      <c r="O390">
        <f t="shared" si="182"/>
        <v>13019.57</v>
      </c>
      <c r="P390">
        <f t="shared" si="183"/>
        <v>2101.92</v>
      </c>
      <c r="Q390">
        <f t="shared" si="184"/>
        <v>0</v>
      </c>
      <c r="R390">
        <f t="shared" si="185"/>
        <v>0</v>
      </c>
      <c r="S390">
        <f t="shared" si="186"/>
        <v>10917.65</v>
      </c>
      <c r="T390">
        <f t="shared" si="187"/>
        <v>0</v>
      </c>
      <c r="U390">
        <f t="shared" si="188"/>
        <v>39.022560000000006</v>
      </c>
      <c r="V390">
        <f t="shared" si="189"/>
        <v>0</v>
      </c>
      <c r="W390">
        <f t="shared" si="190"/>
        <v>0</v>
      </c>
      <c r="X390">
        <f t="shared" si="191"/>
        <v>7642.36</v>
      </c>
      <c r="Y390">
        <f t="shared" si="191"/>
        <v>1091.77</v>
      </c>
      <c r="AA390">
        <v>75539646</v>
      </c>
      <c r="AB390">
        <f t="shared" si="192"/>
        <v>1081</v>
      </c>
      <c r="AC390">
        <f>ROUND(((ES390*4)),6)</f>
        <v>174.52</v>
      </c>
      <c r="AD390">
        <f>ROUND(((((ET390*4))-((EU390*4)))+AE390),6)</f>
        <v>0</v>
      </c>
      <c r="AE390">
        <f>ROUND(((EU390*4)),6)</f>
        <v>0</v>
      </c>
      <c r="AF390">
        <f>ROUND(((EV390*4)),6)</f>
        <v>906.48</v>
      </c>
      <c r="AG390">
        <f t="shared" si="193"/>
        <v>0</v>
      </c>
      <c r="AH390">
        <f>((EW390*4))</f>
        <v>3.24</v>
      </c>
      <c r="AI390">
        <f>((EX390*4))</f>
        <v>0</v>
      </c>
      <c r="AJ390">
        <f t="shared" si="194"/>
        <v>0</v>
      </c>
      <c r="AK390">
        <v>270.25</v>
      </c>
      <c r="AL390">
        <v>43.63</v>
      </c>
      <c r="AM390">
        <v>0</v>
      </c>
      <c r="AN390">
        <v>0</v>
      </c>
      <c r="AO390">
        <v>226.62</v>
      </c>
      <c r="AP390">
        <v>0</v>
      </c>
      <c r="AQ390">
        <v>0.81</v>
      </c>
      <c r="AR390">
        <v>0</v>
      </c>
      <c r="AS390">
        <v>0</v>
      </c>
      <c r="AT390">
        <v>70</v>
      </c>
      <c r="AU390">
        <v>10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112</v>
      </c>
      <c r="BM390">
        <v>0</v>
      </c>
      <c r="BN390">
        <v>0</v>
      </c>
      <c r="BO390" t="s">
        <v>3</v>
      </c>
      <c r="BP390">
        <v>0</v>
      </c>
      <c r="BQ390">
        <v>1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70</v>
      </c>
      <c r="CA390">
        <v>10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195"/>
        <v>13019.57</v>
      </c>
      <c r="CQ390">
        <f t="shared" si="196"/>
        <v>174.52</v>
      </c>
      <c r="CR390">
        <f>(((((ET390*4))*BB390-((EU390*4))*BS390)+AE390*BS390)*AV390)</f>
        <v>0</v>
      </c>
      <c r="CS390">
        <f t="shared" si="197"/>
        <v>0</v>
      </c>
      <c r="CT390">
        <f t="shared" si="198"/>
        <v>906.48</v>
      </c>
      <c r="CU390">
        <f t="shared" si="199"/>
        <v>0</v>
      </c>
      <c r="CV390">
        <f t="shared" si="200"/>
        <v>3.24</v>
      </c>
      <c r="CW390">
        <f t="shared" si="201"/>
        <v>0</v>
      </c>
      <c r="CX390">
        <f t="shared" si="201"/>
        <v>0</v>
      </c>
      <c r="CY390">
        <f t="shared" si="202"/>
        <v>7642.3549999999996</v>
      </c>
      <c r="CZ390">
        <f t="shared" si="203"/>
        <v>1091.7650000000001</v>
      </c>
      <c r="DC390" t="s">
        <v>3</v>
      </c>
      <c r="DD390" t="s">
        <v>173</v>
      </c>
      <c r="DE390" t="s">
        <v>173</v>
      </c>
      <c r="DF390" t="s">
        <v>173</v>
      </c>
      <c r="DG390" t="s">
        <v>173</v>
      </c>
      <c r="DH390" t="s">
        <v>3</v>
      </c>
      <c r="DI390" t="s">
        <v>173</v>
      </c>
      <c r="DJ390" t="s">
        <v>173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1005</v>
      </c>
      <c r="DV390" t="s">
        <v>18</v>
      </c>
      <c r="DW390" t="s">
        <v>18</v>
      </c>
      <c r="DX390">
        <v>100</v>
      </c>
      <c r="DZ390" t="s">
        <v>3</v>
      </c>
      <c r="EA390" t="s">
        <v>3</v>
      </c>
      <c r="EB390" t="s">
        <v>3</v>
      </c>
      <c r="EC390" t="s">
        <v>3</v>
      </c>
      <c r="EE390">
        <v>75226705</v>
      </c>
      <c r="EF390">
        <v>1</v>
      </c>
      <c r="EG390" t="s">
        <v>21</v>
      </c>
      <c r="EH390">
        <v>0</v>
      </c>
      <c r="EI390" t="s">
        <v>3</v>
      </c>
      <c r="EJ390">
        <v>4</v>
      </c>
      <c r="EK390">
        <v>0</v>
      </c>
      <c r="EL390" t="s">
        <v>22</v>
      </c>
      <c r="EM390" t="s">
        <v>23</v>
      </c>
      <c r="EO390" t="s">
        <v>3</v>
      </c>
      <c r="EQ390">
        <v>0</v>
      </c>
      <c r="ER390">
        <v>270.25</v>
      </c>
      <c r="ES390">
        <v>43.63</v>
      </c>
      <c r="ET390">
        <v>0</v>
      </c>
      <c r="EU390">
        <v>0</v>
      </c>
      <c r="EV390">
        <v>226.62</v>
      </c>
      <c r="EW390">
        <v>0.81</v>
      </c>
      <c r="EX390">
        <v>0</v>
      </c>
      <c r="EY390">
        <v>0</v>
      </c>
      <c r="FQ390">
        <v>0</v>
      </c>
      <c r="FR390">
        <f t="shared" si="204"/>
        <v>0</v>
      </c>
      <c r="FS390">
        <v>0</v>
      </c>
      <c r="FX390">
        <v>70</v>
      </c>
      <c r="FY390">
        <v>10</v>
      </c>
      <c r="GA390" t="s">
        <v>3</v>
      </c>
      <c r="GD390">
        <v>0</v>
      </c>
      <c r="GF390">
        <v>-1148644166</v>
      </c>
      <c r="GG390">
        <v>2</v>
      </c>
      <c r="GH390">
        <v>1</v>
      </c>
      <c r="GI390">
        <v>-2</v>
      </c>
      <c r="GJ390">
        <v>0</v>
      </c>
      <c r="GK390">
        <f>ROUND(R390*(R12)/100,2)</f>
        <v>0</v>
      </c>
      <c r="GL390">
        <f t="shared" si="205"/>
        <v>0</v>
      </c>
      <c r="GM390">
        <f t="shared" si="206"/>
        <v>21753.7</v>
      </c>
      <c r="GN390">
        <f t="shared" si="207"/>
        <v>0</v>
      </c>
      <c r="GO390">
        <f t="shared" si="208"/>
        <v>0</v>
      </c>
      <c r="GP390">
        <f t="shared" si="209"/>
        <v>21753.7</v>
      </c>
      <c r="GR390">
        <v>0</v>
      </c>
      <c r="GS390">
        <v>3</v>
      </c>
      <c r="GT390">
        <v>0</v>
      </c>
      <c r="GU390" t="s">
        <v>3</v>
      </c>
      <c r="GV390">
        <f t="shared" si="210"/>
        <v>0</v>
      </c>
      <c r="GW390">
        <v>1</v>
      </c>
      <c r="GX390">
        <f t="shared" si="211"/>
        <v>0</v>
      </c>
      <c r="HA390">
        <v>0</v>
      </c>
      <c r="HB390">
        <v>0</v>
      </c>
      <c r="HC390">
        <f t="shared" si="212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5">
      <c r="A391">
        <v>18</v>
      </c>
      <c r="B391">
        <v>1</v>
      </c>
      <c r="C391">
        <v>65</v>
      </c>
      <c r="E391" t="s">
        <v>184</v>
      </c>
      <c r="F391" t="s">
        <v>25</v>
      </c>
      <c r="G391" t="s">
        <v>26</v>
      </c>
      <c r="H391" t="s">
        <v>27</v>
      </c>
      <c r="I391">
        <f>I390*J391</f>
        <v>-0.48176000000000002</v>
      </c>
      <c r="J391">
        <v>-0.04</v>
      </c>
      <c r="K391">
        <v>-0.01</v>
      </c>
      <c r="O391">
        <f t="shared" si="182"/>
        <v>-24.01</v>
      </c>
      <c r="P391">
        <f t="shared" si="183"/>
        <v>-24.01</v>
      </c>
      <c r="Q391">
        <f t="shared" si="184"/>
        <v>0</v>
      </c>
      <c r="R391">
        <f t="shared" si="185"/>
        <v>0</v>
      </c>
      <c r="S391">
        <f t="shared" si="186"/>
        <v>0</v>
      </c>
      <c r="T391">
        <f t="shared" si="187"/>
        <v>0</v>
      </c>
      <c r="U391">
        <f t="shared" si="188"/>
        <v>0</v>
      </c>
      <c r="V391">
        <f t="shared" si="189"/>
        <v>0</v>
      </c>
      <c r="W391">
        <f t="shared" si="190"/>
        <v>0</v>
      </c>
      <c r="X391">
        <f t="shared" si="191"/>
        <v>0</v>
      </c>
      <c r="Y391">
        <f t="shared" si="191"/>
        <v>0</v>
      </c>
      <c r="AA391">
        <v>75539646</v>
      </c>
      <c r="AB391">
        <f t="shared" si="192"/>
        <v>49.83</v>
      </c>
      <c r="AC391">
        <f>ROUND((ES391),6)</f>
        <v>49.83</v>
      </c>
      <c r="AD391">
        <f>ROUND((((ET391)-(EU391))+AE391),6)</f>
        <v>0</v>
      </c>
      <c r="AE391">
        <f>ROUND((EU391),6)</f>
        <v>0</v>
      </c>
      <c r="AF391">
        <f>ROUND((EV391),6)</f>
        <v>0</v>
      </c>
      <c r="AG391">
        <f t="shared" si="193"/>
        <v>0</v>
      </c>
      <c r="AH391">
        <f>(EW391)</f>
        <v>0</v>
      </c>
      <c r="AI391">
        <f>(EX391)</f>
        <v>0</v>
      </c>
      <c r="AJ391">
        <f t="shared" si="194"/>
        <v>0</v>
      </c>
      <c r="AK391">
        <v>49.83</v>
      </c>
      <c r="AL391">
        <v>49.83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4</v>
      </c>
      <c r="BJ391" t="s">
        <v>28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1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195"/>
        <v>-24.01</v>
      </c>
      <c r="CQ391">
        <f t="shared" si="196"/>
        <v>49.83</v>
      </c>
      <c r="CR391">
        <f>((((ET391)*BB391-(EU391)*BS391)+AE391*BS391)*AV391)</f>
        <v>0</v>
      </c>
      <c r="CS391">
        <f t="shared" si="197"/>
        <v>0</v>
      </c>
      <c r="CT391">
        <f t="shared" si="198"/>
        <v>0</v>
      </c>
      <c r="CU391">
        <f t="shared" si="199"/>
        <v>0</v>
      </c>
      <c r="CV391">
        <f t="shared" si="200"/>
        <v>0</v>
      </c>
      <c r="CW391">
        <f t="shared" si="201"/>
        <v>0</v>
      </c>
      <c r="CX391">
        <f t="shared" si="201"/>
        <v>0</v>
      </c>
      <c r="CY391">
        <f t="shared" si="202"/>
        <v>0</v>
      </c>
      <c r="CZ391">
        <f t="shared" si="203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1007</v>
      </c>
      <c r="DV391" t="s">
        <v>27</v>
      </c>
      <c r="DW391" t="s">
        <v>27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75226705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3</v>
      </c>
      <c r="EQ391">
        <v>0</v>
      </c>
      <c r="ER391">
        <v>49.83</v>
      </c>
      <c r="ES391">
        <v>49.83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f t="shared" si="204"/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973433911</v>
      </c>
      <c r="GG391">
        <v>2</v>
      </c>
      <c r="GH391">
        <v>1</v>
      </c>
      <c r="GI391">
        <v>-2</v>
      </c>
      <c r="GJ391">
        <v>0</v>
      </c>
      <c r="GK391">
        <f>ROUND(R391*(R12)/100,2)</f>
        <v>0</v>
      </c>
      <c r="GL391">
        <f t="shared" si="205"/>
        <v>0</v>
      </c>
      <c r="GM391">
        <f t="shared" si="206"/>
        <v>-24.01</v>
      </c>
      <c r="GN391">
        <f t="shared" si="207"/>
        <v>0</v>
      </c>
      <c r="GO391">
        <f t="shared" si="208"/>
        <v>0</v>
      </c>
      <c r="GP391">
        <f t="shared" si="209"/>
        <v>-24.01</v>
      </c>
      <c r="GR391">
        <v>0</v>
      </c>
      <c r="GS391">
        <v>3</v>
      </c>
      <c r="GT391">
        <v>0</v>
      </c>
      <c r="GU391" t="s">
        <v>3</v>
      </c>
      <c r="GV391">
        <f t="shared" si="210"/>
        <v>0</v>
      </c>
      <c r="GW391">
        <v>1</v>
      </c>
      <c r="GX391">
        <f t="shared" si="211"/>
        <v>0</v>
      </c>
      <c r="HA391">
        <v>0</v>
      </c>
      <c r="HB391">
        <v>0</v>
      </c>
      <c r="HC391">
        <f t="shared" si="212"/>
        <v>0</v>
      </c>
      <c r="HE391" t="s">
        <v>3</v>
      </c>
      <c r="HF391" t="s">
        <v>3</v>
      </c>
      <c r="HM391" t="s">
        <v>173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3" spans="1:245" ht="13" x14ac:dyDescent="0.3">
      <c r="A393" s="2">
        <v>51</v>
      </c>
      <c r="B393" s="2">
        <f>B380</f>
        <v>1</v>
      </c>
      <c r="C393" s="2">
        <f>A380</f>
        <v>5</v>
      </c>
      <c r="D393" s="2">
        <f>ROW(A380)</f>
        <v>380</v>
      </c>
      <c r="E393" s="2"/>
      <c r="F393" s="2" t="str">
        <f>IF(F380&lt;&gt;"",F380,"")</f>
        <v/>
      </c>
      <c r="G393" s="2" t="str">
        <f>IF(G380&lt;&gt;"",G380,"")</f>
        <v>Полы</v>
      </c>
      <c r="H393" s="2">
        <v>0</v>
      </c>
      <c r="I393" s="2"/>
      <c r="J393" s="2"/>
      <c r="K393" s="2"/>
      <c r="L393" s="2"/>
      <c r="M393" s="2"/>
      <c r="N393" s="2"/>
      <c r="O393" s="2">
        <f t="shared" ref="O393:T393" si="213">ROUND(AB393,2)</f>
        <v>32378.21</v>
      </c>
      <c r="P393" s="2">
        <f t="shared" si="213"/>
        <v>5658.9</v>
      </c>
      <c r="Q393" s="2">
        <f t="shared" si="213"/>
        <v>425.72</v>
      </c>
      <c r="R393" s="2">
        <f t="shared" si="213"/>
        <v>6.8</v>
      </c>
      <c r="S393" s="2">
        <f t="shared" si="213"/>
        <v>26293.59</v>
      </c>
      <c r="T393" s="2">
        <f t="shared" si="213"/>
        <v>0</v>
      </c>
      <c r="U393" s="2">
        <f>AH393</f>
        <v>93.980736000000007</v>
      </c>
      <c r="V393" s="2">
        <f>AI393</f>
        <v>0</v>
      </c>
      <c r="W393" s="2">
        <f>ROUND(AJ393,2)</f>
        <v>0</v>
      </c>
      <c r="X393" s="2">
        <f>ROUND(AK393,2)</f>
        <v>18405.52</v>
      </c>
      <c r="Y393" s="2">
        <f>ROUND(AL393,2)</f>
        <v>2629.37</v>
      </c>
      <c r="Z393" s="2"/>
      <c r="AA393" s="2"/>
      <c r="AB393" s="2">
        <f>ROUND(SUMIF(AA384:AA391,"=75539646",O384:O391),2)</f>
        <v>32378.21</v>
      </c>
      <c r="AC393" s="2">
        <f>ROUND(SUMIF(AA384:AA391,"=75539646",P384:P391),2)</f>
        <v>5658.9</v>
      </c>
      <c r="AD393" s="2">
        <f>ROUND(SUMIF(AA384:AA391,"=75539646",Q384:Q391),2)</f>
        <v>425.72</v>
      </c>
      <c r="AE393" s="2">
        <f>ROUND(SUMIF(AA384:AA391,"=75539646",R384:R391),2)</f>
        <v>6.8</v>
      </c>
      <c r="AF393" s="2">
        <f>ROUND(SUMIF(AA384:AA391,"=75539646",S384:S391),2)</f>
        <v>26293.59</v>
      </c>
      <c r="AG393" s="2">
        <f>ROUND(SUMIF(AA384:AA391,"=75539646",T384:T391),2)</f>
        <v>0</v>
      </c>
      <c r="AH393" s="2">
        <f>SUMIF(AA384:AA391,"=75539646",U384:U391)</f>
        <v>93.980736000000007</v>
      </c>
      <c r="AI393" s="2">
        <f>SUMIF(AA384:AA391,"=75539646",V384:V391)</f>
        <v>0</v>
      </c>
      <c r="AJ393" s="2">
        <f>ROUND(SUMIF(AA384:AA391,"=75539646",W384:W391),2)</f>
        <v>0</v>
      </c>
      <c r="AK393" s="2">
        <f>ROUND(SUMIF(AA384:AA391,"=75539646",X384:X391),2)</f>
        <v>18405.52</v>
      </c>
      <c r="AL393" s="2">
        <f>ROUND(SUMIF(AA384:AA391,"=75539646",Y384:Y391),2)</f>
        <v>2629.37</v>
      </c>
      <c r="AM393" s="2"/>
      <c r="AN393" s="2"/>
      <c r="AO393" s="2">
        <f t="shared" ref="AO393:BD393" si="214">ROUND(BX393,2)</f>
        <v>0</v>
      </c>
      <c r="AP393" s="2">
        <f t="shared" si="214"/>
        <v>0</v>
      </c>
      <c r="AQ393" s="2">
        <f t="shared" si="214"/>
        <v>0</v>
      </c>
      <c r="AR393" s="2">
        <f t="shared" si="214"/>
        <v>53420.44</v>
      </c>
      <c r="AS393" s="2">
        <f t="shared" si="214"/>
        <v>0</v>
      </c>
      <c r="AT393" s="2">
        <f t="shared" si="214"/>
        <v>0</v>
      </c>
      <c r="AU393" s="2">
        <f t="shared" si="214"/>
        <v>53420.44</v>
      </c>
      <c r="AV393" s="2">
        <f t="shared" si="214"/>
        <v>5658.9</v>
      </c>
      <c r="AW393" s="2">
        <f t="shared" si="214"/>
        <v>5658.9</v>
      </c>
      <c r="AX393" s="2">
        <f t="shared" si="214"/>
        <v>0</v>
      </c>
      <c r="AY393" s="2">
        <f t="shared" si="214"/>
        <v>5658.9</v>
      </c>
      <c r="AZ393" s="2">
        <f t="shared" si="214"/>
        <v>0</v>
      </c>
      <c r="BA393" s="2">
        <f t="shared" si="214"/>
        <v>0</v>
      </c>
      <c r="BB393" s="2">
        <f t="shared" si="214"/>
        <v>0</v>
      </c>
      <c r="BC393" s="2">
        <f t="shared" si="214"/>
        <v>0</v>
      </c>
      <c r="BD393" s="2">
        <f t="shared" si="214"/>
        <v>0</v>
      </c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>
        <f>ROUND(SUMIF(AA384:AA391,"=75539646",FQ384:FQ391),2)</f>
        <v>0</v>
      </c>
      <c r="BY393" s="2">
        <f>ROUND(SUMIF(AA384:AA391,"=75539646",FR384:FR391),2)</f>
        <v>0</v>
      </c>
      <c r="BZ393" s="2">
        <f>ROUND(SUMIF(AA384:AA391,"=75539646",GL384:GL391),2)</f>
        <v>0</v>
      </c>
      <c r="CA393" s="2">
        <f>ROUND(SUMIF(AA384:AA391,"=75539646",GM384:GM391),2)</f>
        <v>53420.44</v>
      </c>
      <c r="CB393" s="2">
        <f>ROUND(SUMIF(AA384:AA391,"=75539646",GN384:GN391),2)</f>
        <v>0</v>
      </c>
      <c r="CC393" s="2">
        <f>ROUND(SUMIF(AA384:AA391,"=75539646",GO384:GO391),2)</f>
        <v>0</v>
      </c>
      <c r="CD393" s="2">
        <f>ROUND(SUMIF(AA384:AA391,"=75539646",GP384:GP391),2)</f>
        <v>53420.44</v>
      </c>
      <c r="CE393" s="2">
        <f>AC393-BX393</f>
        <v>5658.9</v>
      </c>
      <c r="CF393" s="2">
        <f>AC393-BY393</f>
        <v>5658.9</v>
      </c>
      <c r="CG393" s="2">
        <f>BX393-BZ393</f>
        <v>0</v>
      </c>
      <c r="CH393" s="2">
        <f>AC393-BX393-BY393+BZ393</f>
        <v>5658.9</v>
      </c>
      <c r="CI393" s="2">
        <f>BY393-BZ393</f>
        <v>0</v>
      </c>
      <c r="CJ393" s="2">
        <f>ROUND(SUMIF(AA384:AA391,"=75539646",GX384:GX391),2)</f>
        <v>0</v>
      </c>
      <c r="CK393" s="2">
        <f>ROUND(SUMIF(AA384:AA391,"=75539646",GY384:GY391),2)</f>
        <v>0</v>
      </c>
      <c r="CL393" s="2">
        <f>ROUND(SUMIF(AA384:AA391,"=75539646",GZ384:GZ391),2)</f>
        <v>0</v>
      </c>
      <c r="CM393" s="2">
        <f>ROUND(SUMIF(AA384:AA391,"=75539646",HD384:HD391),2)</f>
        <v>0</v>
      </c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>
        <v>0</v>
      </c>
    </row>
    <row r="395" spans="1:245" ht="13" x14ac:dyDescent="0.3">
      <c r="A395" s="4">
        <v>50</v>
      </c>
      <c r="B395" s="4">
        <v>0</v>
      </c>
      <c r="C395" s="4">
        <v>0</v>
      </c>
      <c r="D395" s="4">
        <v>1</v>
      </c>
      <c r="E395" s="4">
        <v>201</v>
      </c>
      <c r="F395" s="4">
        <f>ROUND(Source!O393,O395)</f>
        <v>32378.21</v>
      </c>
      <c r="G395" s="4" t="s">
        <v>29</v>
      </c>
      <c r="H395" s="4" t="s">
        <v>30</v>
      </c>
      <c r="I395" s="4"/>
      <c r="J395" s="4"/>
      <c r="K395" s="4">
        <v>201</v>
      </c>
      <c r="L395" s="4">
        <v>1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15470.55</v>
      </c>
      <c r="X395" s="4">
        <v>1</v>
      </c>
      <c r="Y395" s="4">
        <v>15470.55</v>
      </c>
      <c r="Z395" s="4"/>
      <c r="AA395" s="4"/>
      <c r="AB395" s="4"/>
    </row>
    <row r="396" spans="1:245" ht="13" x14ac:dyDescent="0.3">
      <c r="A396" s="4">
        <v>50</v>
      </c>
      <c r="B396" s="4">
        <v>0</v>
      </c>
      <c r="C396" s="4">
        <v>0</v>
      </c>
      <c r="D396" s="4">
        <v>1</v>
      </c>
      <c r="E396" s="4">
        <v>202</v>
      </c>
      <c r="F396" s="4">
        <f>ROUND(Source!P393,O396)</f>
        <v>5658.9</v>
      </c>
      <c r="G396" s="4" t="s">
        <v>31</v>
      </c>
      <c r="H396" s="4" t="s">
        <v>32</v>
      </c>
      <c r="I396" s="4"/>
      <c r="J396" s="4"/>
      <c r="K396" s="4">
        <v>202</v>
      </c>
      <c r="L396" s="4">
        <v>2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2648.31</v>
      </c>
      <c r="X396" s="4">
        <v>1</v>
      </c>
      <c r="Y396" s="4">
        <v>2648.31</v>
      </c>
      <c r="Z396" s="4"/>
      <c r="AA396" s="4"/>
      <c r="AB396" s="4"/>
    </row>
    <row r="397" spans="1:245" ht="13" x14ac:dyDescent="0.3">
      <c r="A397" s="4">
        <v>50</v>
      </c>
      <c r="B397" s="4">
        <v>0</v>
      </c>
      <c r="C397" s="4">
        <v>0</v>
      </c>
      <c r="D397" s="4">
        <v>1</v>
      </c>
      <c r="E397" s="4">
        <v>222</v>
      </c>
      <c r="F397" s="4">
        <f>ROUND(Source!AO393,O397)</f>
        <v>0</v>
      </c>
      <c r="G397" s="4" t="s">
        <v>33</v>
      </c>
      <c r="H397" s="4" t="s">
        <v>34</v>
      </c>
      <c r="I397" s="4"/>
      <c r="J397" s="4"/>
      <c r="K397" s="4">
        <v>222</v>
      </c>
      <c r="L397" s="4">
        <v>3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ht="13" x14ac:dyDescent="0.3">
      <c r="A398" s="4">
        <v>50</v>
      </c>
      <c r="B398" s="4">
        <v>0</v>
      </c>
      <c r="C398" s="4">
        <v>0</v>
      </c>
      <c r="D398" s="4">
        <v>1</v>
      </c>
      <c r="E398" s="4">
        <v>225</v>
      </c>
      <c r="F398" s="4">
        <f>ROUND(Source!AV393,O398)</f>
        <v>5658.9</v>
      </c>
      <c r="G398" s="4" t="s">
        <v>35</v>
      </c>
      <c r="H398" s="4" t="s">
        <v>36</v>
      </c>
      <c r="I398" s="4"/>
      <c r="J398" s="4"/>
      <c r="K398" s="4">
        <v>225</v>
      </c>
      <c r="L398" s="4">
        <v>4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2648.31</v>
      </c>
      <c r="X398" s="4">
        <v>1</v>
      </c>
      <c r="Y398" s="4">
        <v>2648.31</v>
      </c>
      <c r="Z398" s="4"/>
      <c r="AA398" s="4"/>
      <c r="AB398" s="4"/>
    </row>
    <row r="399" spans="1:245" ht="13" x14ac:dyDescent="0.3">
      <c r="A399" s="4">
        <v>50</v>
      </c>
      <c r="B399" s="4">
        <v>0</v>
      </c>
      <c r="C399" s="4">
        <v>0</v>
      </c>
      <c r="D399" s="4">
        <v>1</v>
      </c>
      <c r="E399" s="4">
        <v>226</v>
      </c>
      <c r="F399" s="4">
        <f>ROUND(Source!AW393,O399)</f>
        <v>5658.9</v>
      </c>
      <c r="G399" s="4" t="s">
        <v>37</v>
      </c>
      <c r="H399" s="4" t="s">
        <v>38</v>
      </c>
      <c r="I399" s="4"/>
      <c r="J399" s="4"/>
      <c r="K399" s="4">
        <v>226</v>
      </c>
      <c r="L399" s="4">
        <v>5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2648.31</v>
      </c>
      <c r="X399" s="4">
        <v>1</v>
      </c>
      <c r="Y399" s="4">
        <v>2648.31</v>
      </c>
      <c r="Z399" s="4"/>
      <c r="AA399" s="4"/>
      <c r="AB399" s="4"/>
    </row>
    <row r="400" spans="1:245" ht="13" x14ac:dyDescent="0.3">
      <c r="A400" s="4">
        <v>50</v>
      </c>
      <c r="B400" s="4">
        <v>0</v>
      </c>
      <c r="C400" s="4">
        <v>0</v>
      </c>
      <c r="D400" s="4">
        <v>1</v>
      </c>
      <c r="E400" s="4">
        <v>227</v>
      </c>
      <c r="F400" s="4">
        <f>ROUND(Source!AX393,O400)</f>
        <v>0</v>
      </c>
      <c r="G400" s="4" t="s">
        <v>39</v>
      </c>
      <c r="H400" s="4" t="s">
        <v>40</v>
      </c>
      <c r="I400" s="4"/>
      <c r="J400" s="4"/>
      <c r="K400" s="4">
        <v>227</v>
      </c>
      <c r="L400" s="4">
        <v>6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ht="13" x14ac:dyDescent="0.3">
      <c r="A401" s="4">
        <v>50</v>
      </c>
      <c r="B401" s="4">
        <v>0</v>
      </c>
      <c r="C401" s="4">
        <v>0</v>
      </c>
      <c r="D401" s="4">
        <v>1</v>
      </c>
      <c r="E401" s="4">
        <v>228</v>
      </c>
      <c r="F401" s="4">
        <f>ROUND(Source!AY393,O401)</f>
        <v>5658.9</v>
      </c>
      <c r="G401" s="4" t="s">
        <v>41</v>
      </c>
      <c r="H401" s="4" t="s">
        <v>42</v>
      </c>
      <c r="I401" s="4"/>
      <c r="J401" s="4"/>
      <c r="K401" s="4">
        <v>228</v>
      </c>
      <c r="L401" s="4">
        <v>7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2648.31</v>
      </c>
      <c r="X401" s="4">
        <v>1</v>
      </c>
      <c r="Y401" s="4">
        <v>2648.31</v>
      </c>
      <c r="Z401" s="4"/>
      <c r="AA401" s="4"/>
      <c r="AB401" s="4"/>
    </row>
    <row r="402" spans="1:28" ht="13" x14ac:dyDescent="0.3">
      <c r="A402" s="4">
        <v>50</v>
      </c>
      <c r="B402" s="4">
        <v>0</v>
      </c>
      <c r="C402" s="4">
        <v>0</v>
      </c>
      <c r="D402" s="4">
        <v>1</v>
      </c>
      <c r="E402" s="4">
        <v>216</v>
      </c>
      <c r="F402" s="4">
        <f>ROUND(Source!AP393,O402)</f>
        <v>0</v>
      </c>
      <c r="G402" s="4" t="s">
        <v>43</v>
      </c>
      <c r="H402" s="4" t="s">
        <v>44</v>
      </c>
      <c r="I402" s="4"/>
      <c r="J402" s="4"/>
      <c r="K402" s="4">
        <v>216</v>
      </c>
      <c r="L402" s="4">
        <v>8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ht="13" x14ac:dyDescent="0.3">
      <c r="A403" s="4">
        <v>50</v>
      </c>
      <c r="B403" s="4">
        <v>0</v>
      </c>
      <c r="C403" s="4">
        <v>0</v>
      </c>
      <c r="D403" s="4">
        <v>1</v>
      </c>
      <c r="E403" s="4">
        <v>223</v>
      </c>
      <c r="F403" s="4">
        <f>ROUND(Source!AQ393,O403)</f>
        <v>0</v>
      </c>
      <c r="G403" s="4" t="s">
        <v>45</v>
      </c>
      <c r="H403" s="4" t="s">
        <v>46</v>
      </c>
      <c r="I403" s="4"/>
      <c r="J403" s="4"/>
      <c r="K403" s="4">
        <v>223</v>
      </c>
      <c r="L403" s="4">
        <v>9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ht="13" x14ac:dyDescent="0.3">
      <c r="A404" s="4">
        <v>50</v>
      </c>
      <c r="B404" s="4">
        <v>0</v>
      </c>
      <c r="C404" s="4">
        <v>0</v>
      </c>
      <c r="D404" s="4">
        <v>1</v>
      </c>
      <c r="E404" s="4">
        <v>229</v>
      </c>
      <c r="F404" s="4">
        <f>ROUND(Source!AZ393,O404)</f>
        <v>0</v>
      </c>
      <c r="G404" s="4" t="s">
        <v>47</v>
      </c>
      <c r="H404" s="4" t="s">
        <v>48</v>
      </c>
      <c r="I404" s="4"/>
      <c r="J404" s="4"/>
      <c r="K404" s="4">
        <v>229</v>
      </c>
      <c r="L404" s="4">
        <v>10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ht="13" x14ac:dyDescent="0.3">
      <c r="A405" s="4">
        <v>50</v>
      </c>
      <c r="B405" s="4">
        <v>0</v>
      </c>
      <c r="C405" s="4">
        <v>0</v>
      </c>
      <c r="D405" s="4">
        <v>1</v>
      </c>
      <c r="E405" s="4">
        <v>203</v>
      </c>
      <c r="F405" s="4">
        <f>ROUND(Source!Q393,O405)</f>
        <v>425.72</v>
      </c>
      <c r="G405" s="4" t="s">
        <v>49</v>
      </c>
      <c r="H405" s="4" t="s">
        <v>50</v>
      </c>
      <c r="I405" s="4"/>
      <c r="J405" s="4"/>
      <c r="K405" s="4">
        <v>203</v>
      </c>
      <c r="L405" s="4">
        <v>11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188.09</v>
      </c>
      <c r="X405" s="4">
        <v>1</v>
      </c>
      <c r="Y405" s="4">
        <v>188.09</v>
      </c>
      <c r="Z405" s="4"/>
      <c r="AA405" s="4"/>
      <c r="AB405" s="4"/>
    </row>
    <row r="406" spans="1:28" ht="13" x14ac:dyDescent="0.3">
      <c r="A406" s="4">
        <v>50</v>
      </c>
      <c r="B406" s="4">
        <v>0</v>
      </c>
      <c r="C406" s="4">
        <v>0</v>
      </c>
      <c r="D406" s="4">
        <v>1</v>
      </c>
      <c r="E406" s="4">
        <v>231</v>
      </c>
      <c r="F406" s="4">
        <f>ROUND(Source!BB393,O406)</f>
        <v>0</v>
      </c>
      <c r="G406" s="4" t="s">
        <v>51</v>
      </c>
      <c r="H406" s="4" t="s">
        <v>52</v>
      </c>
      <c r="I406" s="4"/>
      <c r="J406" s="4"/>
      <c r="K406" s="4">
        <v>231</v>
      </c>
      <c r="L406" s="4">
        <v>12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ht="13" x14ac:dyDescent="0.3">
      <c r="A407" s="4">
        <v>50</v>
      </c>
      <c r="B407" s="4">
        <v>0</v>
      </c>
      <c r="C407" s="4">
        <v>0</v>
      </c>
      <c r="D407" s="4">
        <v>1</v>
      </c>
      <c r="E407" s="4">
        <v>204</v>
      </c>
      <c r="F407" s="4">
        <f>ROUND(Source!R393,O407)</f>
        <v>6.8</v>
      </c>
      <c r="G407" s="4" t="s">
        <v>53</v>
      </c>
      <c r="H407" s="4" t="s">
        <v>54</v>
      </c>
      <c r="I407" s="4"/>
      <c r="J407" s="4"/>
      <c r="K407" s="4">
        <v>204</v>
      </c>
      <c r="L407" s="4">
        <v>13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3.01</v>
      </c>
      <c r="X407" s="4">
        <v>1</v>
      </c>
      <c r="Y407" s="4">
        <v>3.01</v>
      </c>
      <c r="Z407" s="4"/>
      <c r="AA407" s="4"/>
      <c r="AB407" s="4"/>
    </row>
    <row r="408" spans="1:28" ht="13" x14ac:dyDescent="0.3">
      <c r="A408" s="4">
        <v>50</v>
      </c>
      <c r="B408" s="4">
        <v>0</v>
      </c>
      <c r="C408" s="4">
        <v>0</v>
      </c>
      <c r="D408" s="4">
        <v>1</v>
      </c>
      <c r="E408" s="4">
        <v>205</v>
      </c>
      <c r="F408" s="4">
        <f>ROUND(Source!S393,O408)</f>
        <v>26293.59</v>
      </c>
      <c r="G408" s="4" t="s">
        <v>55</v>
      </c>
      <c r="H408" s="4" t="s">
        <v>56</v>
      </c>
      <c r="I408" s="4"/>
      <c r="J408" s="4"/>
      <c r="K408" s="4">
        <v>205</v>
      </c>
      <c r="L408" s="4">
        <v>14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12634.15</v>
      </c>
      <c r="X408" s="4">
        <v>1</v>
      </c>
      <c r="Y408" s="4">
        <v>12634.15</v>
      </c>
      <c r="Z408" s="4"/>
      <c r="AA408" s="4"/>
      <c r="AB408" s="4"/>
    </row>
    <row r="409" spans="1:28" ht="13" x14ac:dyDescent="0.3">
      <c r="A409" s="4">
        <v>50</v>
      </c>
      <c r="B409" s="4">
        <v>0</v>
      </c>
      <c r="C409" s="4">
        <v>0</v>
      </c>
      <c r="D409" s="4">
        <v>1</v>
      </c>
      <c r="E409" s="4">
        <v>232</v>
      </c>
      <c r="F409" s="4">
        <f>ROUND(Source!BC393,O409)</f>
        <v>0</v>
      </c>
      <c r="G409" s="4" t="s">
        <v>57</v>
      </c>
      <c r="H409" s="4" t="s">
        <v>58</v>
      </c>
      <c r="I409" s="4"/>
      <c r="J409" s="4"/>
      <c r="K409" s="4">
        <v>232</v>
      </c>
      <c r="L409" s="4">
        <v>15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ht="13" x14ac:dyDescent="0.3">
      <c r="A410" s="4">
        <v>50</v>
      </c>
      <c r="B410" s="4">
        <v>0</v>
      </c>
      <c r="C410" s="4">
        <v>0</v>
      </c>
      <c r="D410" s="4">
        <v>1</v>
      </c>
      <c r="E410" s="4">
        <v>214</v>
      </c>
      <c r="F410" s="4">
        <f>ROUND(Source!AS393,O410)</f>
        <v>0</v>
      </c>
      <c r="G410" s="4" t="s">
        <v>59</v>
      </c>
      <c r="H410" s="4" t="s">
        <v>60</v>
      </c>
      <c r="I410" s="4"/>
      <c r="J410" s="4"/>
      <c r="K410" s="4">
        <v>214</v>
      </c>
      <c r="L410" s="4">
        <v>16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ht="13" x14ac:dyDescent="0.3">
      <c r="A411" s="4">
        <v>50</v>
      </c>
      <c r="B411" s="4">
        <v>0</v>
      </c>
      <c r="C411" s="4">
        <v>0</v>
      </c>
      <c r="D411" s="4">
        <v>1</v>
      </c>
      <c r="E411" s="4">
        <v>215</v>
      </c>
      <c r="F411" s="4">
        <f>ROUND(Source!AT393,O411)</f>
        <v>0</v>
      </c>
      <c r="G411" s="4" t="s">
        <v>61</v>
      </c>
      <c r="H411" s="4" t="s">
        <v>62</v>
      </c>
      <c r="I411" s="4"/>
      <c r="J411" s="4"/>
      <c r="K411" s="4">
        <v>215</v>
      </c>
      <c r="L411" s="4">
        <v>17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ht="13" x14ac:dyDescent="0.3">
      <c r="A412" s="4">
        <v>50</v>
      </c>
      <c r="B412" s="4">
        <v>0</v>
      </c>
      <c r="C412" s="4">
        <v>0</v>
      </c>
      <c r="D412" s="4">
        <v>1</v>
      </c>
      <c r="E412" s="4">
        <v>217</v>
      </c>
      <c r="F412" s="4">
        <f>ROUND(Source!AU393,O412)</f>
        <v>53420.44</v>
      </c>
      <c r="G412" s="4" t="s">
        <v>63</v>
      </c>
      <c r="H412" s="4" t="s">
        <v>64</v>
      </c>
      <c r="I412" s="4"/>
      <c r="J412" s="4"/>
      <c r="K412" s="4">
        <v>217</v>
      </c>
      <c r="L412" s="4">
        <v>18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25581.11</v>
      </c>
      <c r="X412" s="4">
        <v>1</v>
      </c>
      <c r="Y412" s="4">
        <v>25581.11</v>
      </c>
      <c r="Z412" s="4"/>
      <c r="AA412" s="4"/>
      <c r="AB412" s="4"/>
    </row>
    <row r="413" spans="1:28" ht="13" x14ac:dyDescent="0.3">
      <c r="A413" s="4">
        <v>50</v>
      </c>
      <c r="B413" s="4">
        <v>0</v>
      </c>
      <c r="C413" s="4">
        <v>0</v>
      </c>
      <c r="D413" s="4">
        <v>1</v>
      </c>
      <c r="E413" s="4">
        <v>230</v>
      </c>
      <c r="F413" s="4">
        <f>ROUND(Source!BA393,O413)</f>
        <v>0</v>
      </c>
      <c r="G413" s="4" t="s">
        <v>65</v>
      </c>
      <c r="H413" s="4" t="s">
        <v>66</v>
      </c>
      <c r="I413" s="4"/>
      <c r="J413" s="4"/>
      <c r="K413" s="4">
        <v>230</v>
      </c>
      <c r="L413" s="4">
        <v>19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ht="13" x14ac:dyDescent="0.3">
      <c r="A414" s="4">
        <v>50</v>
      </c>
      <c r="B414" s="4">
        <v>0</v>
      </c>
      <c r="C414" s="4">
        <v>0</v>
      </c>
      <c r="D414" s="4">
        <v>1</v>
      </c>
      <c r="E414" s="4">
        <v>206</v>
      </c>
      <c r="F414" s="4">
        <f>ROUND(Source!T393,O414)</f>
        <v>0</v>
      </c>
      <c r="G414" s="4" t="s">
        <v>67</v>
      </c>
      <c r="H414" s="4" t="s">
        <v>68</v>
      </c>
      <c r="I414" s="4"/>
      <c r="J414" s="4"/>
      <c r="K414" s="4">
        <v>206</v>
      </c>
      <c r="L414" s="4">
        <v>20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ht="13" x14ac:dyDescent="0.3">
      <c r="A415" s="4">
        <v>50</v>
      </c>
      <c r="B415" s="4">
        <v>0</v>
      </c>
      <c r="C415" s="4">
        <v>0</v>
      </c>
      <c r="D415" s="4">
        <v>1</v>
      </c>
      <c r="E415" s="4">
        <v>207</v>
      </c>
      <c r="F415" s="4">
        <f>Source!U393</f>
        <v>93.980736000000007</v>
      </c>
      <c r="G415" s="4" t="s">
        <v>69</v>
      </c>
      <c r="H415" s="4" t="s">
        <v>70</v>
      </c>
      <c r="I415" s="4"/>
      <c r="J415" s="4"/>
      <c r="K415" s="4">
        <v>207</v>
      </c>
      <c r="L415" s="4">
        <v>21</v>
      </c>
      <c r="M415" s="4">
        <v>3</v>
      </c>
      <c r="N415" s="4" t="s">
        <v>3</v>
      </c>
      <c r="O415" s="4">
        <v>-1</v>
      </c>
      <c r="P415" s="4"/>
      <c r="Q415" s="4"/>
      <c r="R415" s="4"/>
      <c r="S415" s="4"/>
      <c r="T415" s="4"/>
      <c r="U415" s="4"/>
      <c r="V415" s="4"/>
      <c r="W415" s="4">
        <v>45.15804</v>
      </c>
      <c r="X415" s="4">
        <v>1</v>
      </c>
      <c r="Y415" s="4">
        <v>45.15804</v>
      </c>
      <c r="Z415" s="4"/>
      <c r="AA415" s="4"/>
      <c r="AB415" s="4"/>
    </row>
    <row r="416" spans="1:28" ht="13" x14ac:dyDescent="0.3">
      <c r="A416" s="4">
        <v>50</v>
      </c>
      <c r="B416" s="4">
        <v>0</v>
      </c>
      <c r="C416" s="4">
        <v>0</v>
      </c>
      <c r="D416" s="4">
        <v>1</v>
      </c>
      <c r="E416" s="4">
        <v>208</v>
      </c>
      <c r="F416" s="4">
        <f>Source!V393</f>
        <v>0</v>
      </c>
      <c r="G416" s="4" t="s">
        <v>71</v>
      </c>
      <c r="H416" s="4" t="s">
        <v>72</v>
      </c>
      <c r="I416" s="4"/>
      <c r="J416" s="4"/>
      <c r="K416" s="4">
        <v>208</v>
      </c>
      <c r="L416" s="4">
        <v>22</v>
      </c>
      <c r="M416" s="4">
        <v>3</v>
      </c>
      <c r="N416" s="4" t="s">
        <v>3</v>
      </c>
      <c r="O416" s="4">
        <v>-1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ht="13" x14ac:dyDescent="0.3">
      <c r="A417" s="4">
        <v>50</v>
      </c>
      <c r="B417" s="4">
        <v>0</v>
      </c>
      <c r="C417" s="4">
        <v>0</v>
      </c>
      <c r="D417" s="4">
        <v>1</v>
      </c>
      <c r="E417" s="4">
        <v>209</v>
      </c>
      <c r="F417" s="4">
        <f>ROUND(Source!W393,O417)</f>
        <v>0</v>
      </c>
      <c r="G417" s="4" t="s">
        <v>73</v>
      </c>
      <c r="H417" s="4" t="s">
        <v>74</v>
      </c>
      <c r="I417" s="4"/>
      <c r="J417" s="4"/>
      <c r="K417" s="4">
        <v>209</v>
      </c>
      <c r="L417" s="4">
        <v>23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ht="13" x14ac:dyDescent="0.3">
      <c r="A418" s="4">
        <v>50</v>
      </c>
      <c r="B418" s="4">
        <v>0</v>
      </c>
      <c r="C418" s="4">
        <v>0</v>
      </c>
      <c r="D418" s="4">
        <v>1</v>
      </c>
      <c r="E418" s="4">
        <v>233</v>
      </c>
      <c r="F418" s="4">
        <f>ROUND(Source!BD393,O418)</f>
        <v>0</v>
      </c>
      <c r="G418" s="4" t="s">
        <v>75</v>
      </c>
      <c r="H418" s="4" t="s">
        <v>76</v>
      </c>
      <c r="I418" s="4"/>
      <c r="J418" s="4"/>
      <c r="K418" s="4">
        <v>233</v>
      </c>
      <c r="L418" s="4">
        <v>24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ht="13" x14ac:dyDescent="0.3">
      <c r="A419" s="4">
        <v>50</v>
      </c>
      <c r="B419" s="4">
        <v>0</v>
      </c>
      <c r="C419" s="4">
        <v>0</v>
      </c>
      <c r="D419" s="4">
        <v>1</v>
      </c>
      <c r="E419" s="4">
        <v>210</v>
      </c>
      <c r="F419" s="4">
        <f>ROUND(Source!X393,O419)</f>
        <v>18405.52</v>
      </c>
      <c r="G419" s="4" t="s">
        <v>77</v>
      </c>
      <c r="H419" s="4" t="s">
        <v>78</v>
      </c>
      <c r="I419" s="4"/>
      <c r="J419" s="4"/>
      <c r="K419" s="4">
        <v>210</v>
      </c>
      <c r="L419" s="4">
        <v>25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8843.9</v>
      </c>
      <c r="X419" s="4">
        <v>1</v>
      </c>
      <c r="Y419" s="4">
        <v>8843.9</v>
      </c>
      <c r="Z419" s="4"/>
      <c r="AA419" s="4"/>
      <c r="AB419" s="4"/>
    </row>
    <row r="420" spans="1:245" ht="13" x14ac:dyDescent="0.3">
      <c r="A420" s="4">
        <v>50</v>
      </c>
      <c r="B420" s="4">
        <v>0</v>
      </c>
      <c r="C420" s="4">
        <v>0</v>
      </c>
      <c r="D420" s="4">
        <v>1</v>
      </c>
      <c r="E420" s="4">
        <v>211</v>
      </c>
      <c r="F420" s="4">
        <f>ROUND(Source!Y393,O420)</f>
        <v>2629.37</v>
      </c>
      <c r="G420" s="4" t="s">
        <v>79</v>
      </c>
      <c r="H420" s="4" t="s">
        <v>80</v>
      </c>
      <c r="I420" s="4"/>
      <c r="J420" s="4"/>
      <c r="K420" s="4">
        <v>211</v>
      </c>
      <c r="L420" s="4">
        <v>26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1263.4100000000001</v>
      </c>
      <c r="X420" s="4">
        <v>1</v>
      </c>
      <c r="Y420" s="4">
        <v>1263.4100000000001</v>
      </c>
      <c r="Z420" s="4"/>
      <c r="AA420" s="4"/>
      <c r="AB420" s="4"/>
    </row>
    <row r="421" spans="1:245" ht="13" x14ac:dyDescent="0.3">
      <c r="A421" s="4">
        <v>50</v>
      </c>
      <c r="B421" s="4">
        <v>0</v>
      </c>
      <c r="C421" s="4">
        <v>0</v>
      </c>
      <c r="D421" s="4">
        <v>1</v>
      </c>
      <c r="E421" s="4">
        <v>224</v>
      </c>
      <c r="F421" s="4">
        <f>ROUND(Source!AR393,O421)</f>
        <v>53420.44</v>
      </c>
      <c r="G421" s="4" t="s">
        <v>81</v>
      </c>
      <c r="H421" s="4" t="s">
        <v>82</v>
      </c>
      <c r="I421" s="4"/>
      <c r="J421" s="4"/>
      <c r="K421" s="4">
        <v>224</v>
      </c>
      <c r="L421" s="4">
        <v>27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25581.11</v>
      </c>
      <c r="X421" s="4">
        <v>1</v>
      </c>
      <c r="Y421" s="4">
        <v>25581.11</v>
      </c>
      <c r="Z421" s="4"/>
      <c r="AA421" s="4"/>
      <c r="AB421" s="4"/>
    </row>
    <row r="423" spans="1:245" ht="13" x14ac:dyDescent="0.3">
      <c r="A423" s="1">
        <v>5</v>
      </c>
      <c r="B423" s="1">
        <v>1</v>
      </c>
      <c r="C423" s="1"/>
      <c r="D423" s="1">
        <f>ROW(A430)</f>
        <v>430</v>
      </c>
      <c r="E423" s="1"/>
      <c r="F423" s="1" t="s">
        <v>3</v>
      </c>
      <c r="G423" s="1" t="s">
        <v>185</v>
      </c>
      <c r="H423" s="1" t="s">
        <v>3</v>
      </c>
      <c r="I423" s="1">
        <v>0</v>
      </c>
      <c r="J423" s="1"/>
      <c r="K423" s="1">
        <v>-1</v>
      </c>
      <c r="L423" s="1"/>
      <c r="M423" s="1" t="s">
        <v>3</v>
      </c>
      <c r="N423" s="1"/>
      <c r="O423" s="1"/>
      <c r="P423" s="1"/>
      <c r="Q423" s="1"/>
      <c r="R423" s="1"/>
      <c r="S423" s="1">
        <v>0</v>
      </c>
      <c r="T423" s="1"/>
      <c r="U423" s="1" t="s">
        <v>3</v>
      </c>
      <c r="V423" s="1">
        <v>0</v>
      </c>
      <c r="W423" s="1"/>
      <c r="X423" s="1"/>
      <c r="Y423" s="1"/>
      <c r="Z423" s="1"/>
      <c r="AA423" s="1"/>
      <c r="AB423" s="1" t="s">
        <v>3</v>
      </c>
      <c r="AC423" s="1" t="s">
        <v>3</v>
      </c>
      <c r="AD423" s="1" t="s">
        <v>3</v>
      </c>
      <c r="AE423" s="1" t="s">
        <v>3</v>
      </c>
      <c r="AF423" s="1" t="s">
        <v>3</v>
      </c>
      <c r="AG423" s="1" t="s">
        <v>3</v>
      </c>
      <c r="AH423" s="1"/>
      <c r="AI423" s="1"/>
      <c r="AJ423" s="1"/>
      <c r="AK423" s="1"/>
      <c r="AL423" s="1"/>
      <c r="AM423" s="1"/>
      <c r="AN423" s="1"/>
      <c r="AO423" s="1"/>
      <c r="AP423" s="1" t="s">
        <v>3</v>
      </c>
      <c r="AQ423" s="1" t="s">
        <v>3</v>
      </c>
      <c r="AR423" s="1" t="s">
        <v>3</v>
      </c>
      <c r="AS423" s="1"/>
      <c r="AT423" s="1"/>
      <c r="AU423" s="1"/>
      <c r="AV423" s="1"/>
      <c r="AW423" s="1"/>
      <c r="AX423" s="1"/>
      <c r="AY423" s="1"/>
      <c r="AZ423" s="1" t="s">
        <v>3</v>
      </c>
      <c r="BA423" s="1"/>
      <c r="BB423" s="1" t="s">
        <v>3</v>
      </c>
      <c r="BC423" s="1" t="s">
        <v>3</v>
      </c>
      <c r="BD423" s="1" t="s">
        <v>3</v>
      </c>
      <c r="BE423" s="1" t="s">
        <v>3</v>
      </c>
      <c r="BF423" s="1" t="s">
        <v>3</v>
      </c>
      <c r="BG423" s="1" t="s">
        <v>3</v>
      </c>
      <c r="BH423" s="1" t="s">
        <v>3</v>
      </c>
      <c r="BI423" s="1" t="s">
        <v>3</v>
      </c>
      <c r="BJ423" s="1" t="s">
        <v>3</v>
      </c>
      <c r="BK423" s="1" t="s">
        <v>3</v>
      </c>
      <c r="BL423" s="1" t="s">
        <v>3</v>
      </c>
      <c r="BM423" s="1" t="s">
        <v>3</v>
      </c>
      <c r="BN423" s="1" t="s">
        <v>3</v>
      </c>
      <c r="BO423" s="1" t="s">
        <v>3</v>
      </c>
      <c r="BP423" s="1" t="s">
        <v>3</v>
      </c>
      <c r="BQ423" s="1"/>
      <c r="BR423" s="1"/>
      <c r="BS423" s="1"/>
      <c r="BT423" s="1"/>
      <c r="BU423" s="1"/>
      <c r="BV423" s="1"/>
      <c r="BW423" s="1"/>
      <c r="BX423" s="1">
        <v>0</v>
      </c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>
        <v>0</v>
      </c>
    </row>
    <row r="425" spans="1:245" ht="13" x14ac:dyDescent="0.3">
      <c r="A425" s="2">
        <v>52</v>
      </c>
      <c r="B425" s="2">
        <f t="shared" ref="B425:G425" si="215">B430</f>
        <v>1</v>
      </c>
      <c r="C425" s="2">
        <f t="shared" si="215"/>
        <v>5</v>
      </c>
      <c r="D425" s="2">
        <f t="shared" si="215"/>
        <v>423</v>
      </c>
      <c r="E425" s="2">
        <f t="shared" si="215"/>
        <v>0</v>
      </c>
      <c r="F425" s="2" t="str">
        <f t="shared" si="215"/>
        <v/>
      </c>
      <c r="G425" s="2" t="str">
        <f t="shared" si="215"/>
        <v>Мытье окон, дверей, перегородок, внутреннего остекления</v>
      </c>
      <c r="H425" s="2"/>
      <c r="I425" s="2"/>
      <c r="J425" s="2"/>
      <c r="K425" s="2"/>
      <c r="L425" s="2"/>
      <c r="M425" s="2"/>
      <c r="N425" s="2"/>
      <c r="O425" s="2">
        <f t="shared" ref="O425:AT425" si="216">O430</f>
        <v>2751.86</v>
      </c>
      <c r="P425" s="2">
        <f t="shared" si="216"/>
        <v>0.9</v>
      </c>
      <c r="Q425" s="2">
        <f t="shared" si="216"/>
        <v>0</v>
      </c>
      <c r="R425" s="2">
        <f t="shared" si="216"/>
        <v>0</v>
      </c>
      <c r="S425" s="2">
        <f t="shared" si="216"/>
        <v>2750.96</v>
      </c>
      <c r="T425" s="2">
        <f t="shared" si="216"/>
        <v>0</v>
      </c>
      <c r="U425" s="2">
        <f t="shared" si="216"/>
        <v>9.832592</v>
      </c>
      <c r="V425" s="2">
        <f t="shared" si="216"/>
        <v>0</v>
      </c>
      <c r="W425" s="2">
        <f t="shared" si="216"/>
        <v>0</v>
      </c>
      <c r="X425" s="2">
        <f t="shared" si="216"/>
        <v>1925.67</v>
      </c>
      <c r="Y425" s="2">
        <f t="shared" si="216"/>
        <v>275.10000000000002</v>
      </c>
      <c r="Z425" s="2">
        <f t="shared" si="216"/>
        <v>0</v>
      </c>
      <c r="AA425" s="2">
        <f t="shared" si="216"/>
        <v>0</v>
      </c>
      <c r="AB425" s="2">
        <f t="shared" si="216"/>
        <v>2751.86</v>
      </c>
      <c r="AC425" s="2">
        <f t="shared" si="216"/>
        <v>0.9</v>
      </c>
      <c r="AD425" s="2">
        <f t="shared" si="216"/>
        <v>0</v>
      </c>
      <c r="AE425" s="2">
        <f t="shared" si="216"/>
        <v>0</v>
      </c>
      <c r="AF425" s="2">
        <f t="shared" si="216"/>
        <v>2750.96</v>
      </c>
      <c r="AG425" s="2">
        <f t="shared" si="216"/>
        <v>0</v>
      </c>
      <c r="AH425" s="2">
        <f t="shared" si="216"/>
        <v>9.832592</v>
      </c>
      <c r="AI425" s="2">
        <f t="shared" si="216"/>
        <v>0</v>
      </c>
      <c r="AJ425" s="2">
        <f t="shared" si="216"/>
        <v>0</v>
      </c>
      <c r="AK425" s="2">
        <f t="shared" si="216"/>
        <v>1925.67</v>
      </c>
      <c r="AL425" s="2">
        <f t="shared" si="216"/>
        <v>275.10000000000002</v>
      </c>
      <c r="AM425" s="2">
        <f t="shared" si="216"/>
        <v>0</v>
      </c>
      <c r="AN425" s="2">
        <f t="shared" si="216"/>
        <v>0</v>
      </c>
      <c r="AO425" s="2">
        <f t="shared" si="216"/>
        <v>0</v>
      </c>
      <c r="AP425" s="2">
        <f t="shared" si="216"/>
        <v>0</v>
      </c>
      <c r="AQ425" s="2">
        <f t="shared" si="216"/>
        <v>0</v>
      </c>
      <c r="AR425" s="2">
        <f t="shared" si="216"/>
        <v>4952.63</v>
      </c>
      <c r="AS425" s="2">
        <f t="shared" si="216"/>
        <v>0</v>
      </c>
      <c r="AT425" s="2">
        <f t="shared" si="216"/>
        <v>0</v>
      </c>
      <c r="AU425" s="2">
        <f t="shared" ref="AU425:BZ425" si="217">AU430</f>
        <v>4952.63</v>
      </c>
      <c r="AV425" s="2">
        <f t="shared" si="217"/>
        <v>0.9</v>
      </c>
      <c r="AW425" s="2">
        <f t="shared" si="217"/>
        <v>0.9</v>
      </c>
      <c r="AX425" s="2">
        <f t="shared" si="217"/>
        <v>0</v>
      </c>
      <c r="AY425" s="2">
        <f t="shared" si="217"/>
        <v>0.9</v>
      </c>
      <c r="AZ425" s="2">
        <f t="shared" si="217"/>
        <v>0</v>
      </c>
      <c r="BA425" s="2">
        <f t="shared" si="217"/>
        <v>0</v>
      </c>
      <c r="BB425" s="2">
        <f t="shared" si="217"/>
        <v>0</v>
      </c>
      <c r="BC425" s="2">
        <f t="shared" si="217"/>
        <v>0</v>
      </c>
      <c r="BD425" s="2">
        <f t="shared" si="217"/>
        <v>0</v>
      </c>
      <c r="BE425" s="2">
        <f t="shared" si="217"/>
        <v>0</v>
      </c>
      <c r="BF425" s="2">
        <f t="shared" si="217"/>
        <v>0</v>
      </c>
      <c r="BG425" s="2">
        <f t="shared" si="217"/>
        <v>0</v>
      </c>
      <c r="BH425" s="2">
        <f t="shared" si="217"/>
        <v>0</v>
      </c>
      <c r="BI425" s="2">
        <f t="shared" si="217"/>
        <v>0</v>
      </c>
      <c r="BJ425" s="2">
        <f t="shared" si="217"/>
        <v>0</v>
      </c>
      <c r="BK425" s="2">
        <f t="shared" si="217"/>
        <v>0</v>
      </c>
      <c r="BL425" s="2">
        <f t="shared" si="217"/>
        <v>0</v>
      </c>
      <c r="BM425" s="2">
        <f t="shared" si="217"/>
        <v>0</v>
      </c>
      <c r="BN425" s="2">
        <f t="shared" si="217"/>
        <v>0</v>
      </c>
      <c r="BO425" s="2">
        <f t="shared" si="217"/>
        <v>0</v>
      </c>
      <c r="BP425" s="2">
        <f t="shared" si="217"/>
        <v>0</v>
      </c>
      <c r="BQ425" s="2">
        <f t="shared" si="217"/>
        <v>0</v>
      </c>
      <c r="BR425" s="2">
        <f t="shared" si="217"/>
        <v>0</v>
      </c>
      <c r="BS425" s="2">
        <f t="shared" si="217"/>
        <v>0</v>
      </c>
      <c r="BT425" s="2">
        <f t="shared" si="217"/>
        <v>0</v>
      </c>
      <c r="BU425" s="2">
        <f t="shared" si="217"/>
        <v>0</v>
      </c>
      <c r="BV425" s="2">
        <f t="shared" si="217"/>
        <v>0</v>
      </c>
      <c r="BW425" s="2">
        <f t="shared" si="217"/>
        <v>0</v>
      </c>
      <c r="BX425" s="2">
        <f t="shared" si="217"/>
        <v>0</v>
      </c>
      <c r="BY425" s="2">
        <f t="shared" si="217"/>
        <v>0</v>
      </c>
      <c r="BZ425" s="2">
        <f t="shared" si="217"/>
        <v>0</v>
      </c>
      <c r="CA425" s="2">
        <f t="shared" ref="CA425:DF425" si="218">CA430</f>
        <v>4952.63</v>
      </c>
      <c r="CB425" s="2">
        <f t="shared" si="218"/>
        <v>0</v>
      </c>
      <c r="CC425" s="2">
        <f t="shared" si="218"/>
        <v>0</v>
      </c>
      <c r="CD425" s="2">
        <f t="shared" si="218"/>
        <v>4952.63</v>
      </c>
      <c r="CE425" s="2">
        <f t="shared" si="218"/>
        <v>0.9</v>
      </c>
      <c r="CF425" s="2">
        <f t="shared" si="218"/>
        <v>0.9</v>
      </c>
      <c r="CG425" s="2">
        <f t="shared" si="218"/>
        <v>0</v>
      </c>
      <c r="CH425" s="2">
        <f t="shared" si="218"/>
        <v>0.9</v>
      </c>
      <c r="CI425" s="2">
        <f t="shared" si="218"/>
        <v>0</v>
      </c>
      <c r="CJ425" s="2">
        <f t="shared" si="218"/>
        <v>0</v>
      </c>
      <c r="CK425" s="2">
        <f t="shared" si="218"/>
        <v>0</v>
      </c>
      <c r="CL425" s="2">
        <f t="shared" si="218"/>
        <v>0</v>
      </c>
      <c r="CM425" s="2">
        <f t="shared" si="218"/>
        <v>0</v>
      </c>
      <c r="CN425" s="2">
        <f t="shared" si="218"/>
        <v>0</v>
      </c>
      <c r="CO425" s="2">
        <f t="shared" si="218"/>
        <v>0</v>
      </c>
      <c r="CP425" s="2">
        <f t="shared" si="218"/>
        <v>0</v>
      </c>
      <c r="CQ425" s="2">
        <f t="shared" si="218"/>
        <v>0</v>
      </c>
      <c r="CR425" s="2">
        <f t="shared" si="218"/>
        <v>0</v>
      </c>
      <c r="CS425" s="2">
        <f t="shared" si="218"/>
        <v>0</v>
      </c>
      <c r="CT425" s="2">
        <f t="shared" si="218"/>
        <v>0</v>
      </c>
      <c r="CU425" s="2">
        <f t="shared" si="218"/>
        <v>0</v>
      </c>
      <c r="CV425" s="2">
        <f t="shared" si="218"/>
        <v>0</v>
      </c>
      <c r="CW425" s="2">
        <f t="shared" si="218"/>
        <v>0</v>
      </c>
      <c r="CX425" s="2">
        <f t="shared" si="218"/>
        <v>0</v>
      </c>
      <c r="CY425" s="2">
        <f t="shared" si="218"/>
        <v>0</v>
      </c>
      <c r="CZ425" s="2">
        <f t="shared" si="218"/>
        <v>0</v>
      </c>
      <c r="DA425" s="2">
        <f t="shared" si="218"/>
        <v>0</v>
      </c>
      <c r="DB425" s="2">
        <f t="shared" si="218"/>
        <v>0</v>
      </c>
      <c r="DC425" s="2">
        <f t="shared" si="218"/>
        <v>0</v>
      </c>
      <c r="DD425" s="2">
        <f t="shared" si="218"/>
        <v>0</v>
      </c>
      <c r="DE425" s="2">
        <f t="shared" si="218"/>
        <v>0</v>
      </c>
      <c r="DF425" s="2">
        <f t="shared" si="218"/>
        <v>0</v>
      </c>
      <c r="DG425" s="3">
        <f t="shared" ref="DG425:EL425" si="219">DG430</f>
        <v>0</v>
      </c>
      <c r="DH425" s="3">
        <f t="shared" si="219"/>
        <v>0</v>
      </c>
      <c r="DI425" s="3">
        <f t="shared" si="219"/>
        <v>0</v>
      </c>
      <c r="DJ425" s="3">
        <f t="shared" si="219"/>
        <v>0</v>
      </c>
      <c r="DK425" s="3">
        <f t="shared" si="219"/>
        <v>0</v>
      </c>
      <c r="DL425" s="3">
        <f t="shared" si="219"/>
        <v>0</v>
      </c>
      <c r="DM425" s="3">
        <f t="shared" si="219"/>
        <v>0</v>
      </c>
      <c r="DN425" s="3">
        <f t="shared" si="219"/>
        <v>0</v>
      </c>
      <c r="DO425" s="3">
        <f t="shared" si="219"/>
        <v>0</v>
      </c>
      <c r="DP425" s="3">
        <f t="shared" si="219"/>
        <v>0</v>
      </c>
      <c r="DQ425" s="3">
        <f t="shared" si="219"/>
        <v>0</v>
      </c>
      <c r="DR425" s="3">
        <f t="shared" si="219"/>
        <v>0</v>
      </c>
      <c r="DS425" s="3">
        <f t="shared" si="219"/>
        <v>0</v>
      </c>
      <c r="DT425" s="3">
        <f t="shared" si="219"/>
        <v>0</v>
      </c>
      <c r="DU425" s="3">
        <f t="shared" si="219"/>
        <v>0</v>
      </c>
      <c r="DV425" s="3">
        <f t="shared" si="219"/>
        <v>0</v>
      </c>
      <c r="DW425" s="3">
        <f t="shared" si="219"/>
        <v>0</v>
      </c>
      <c r="DX425" s="3">
        <f t="shared" si="219"/>
        <v>0</v>
      </c>
      <c r="DY425" s="3">
        <f t="shared" si="219"/>
        <v>0</v>
      </c>
      <c r="DZ425" s="3">
        <f t="shared" si="219"/>
        <v>0</v>
      </c>
      <c r="EA425" s="3">
        <f t="shared" si="219"/>
        <v>0</v>
      </c>
      <c r="EB425" s="3">
        <f t="shared" si="219"/>
        <v>0</v>
      </c>
      <c r="EC425" s="3">
        <f t="shared" si="219"/>
        <v>0</v>
      </c>
      <c r="ED425" s="3">
        <f t="shared" si="219"/>
        <v>0</v>
      </c>
      <c r="EE425" s="3">
        <f t="shared" si="219"/>
        <v>0</v>
      </c>
      <c r="EF425" s="3">
        <f t="shared" si="219"/>
        <v>0</v>
      </c>
      <c r="EG425" s="3">
        <f t="shared" si="219"/>
        <v>0</v>
      </c>
      <c r="EH425" s="3">
        <f t="shared" si="219"/>
        <v>0</v>
      </c>
      <c r="EI425" s="3">
        <f t="shared" si="219"/>
        <v>0</v>
      </c>
      <c r="EJ425" s="3">
        <f t="shared" si="219"/>
        <v>0</v>
      </c>
      <c r="EK425" s="3">
        <f t="shared" si="219"/>
        <v>0</v>
      </c>
      <c r="EL425" s="3">
        <f t="shared" si="219"/>
        <v>0</v>
      </c>
      <c r="EM425" s="3">
        <f t="shared" ref="EM425:FR425" si="220">EM430</f>
        <v>0</v>
      </c>
      <c r="EN425" s="3">
        <f t="shared" si="220"/>
        <v>0</v>
      </c>
      <c r="EO425" s="3">
        <f t="shared" si="220"/>
        <v>0</v>
      </c>
      <c r="EP425" s="3">
        <f t="shared" si="220"/>
        <v>0</v>
      </c>
      <c r="EQ425" s="3">
        <f t="shared" si="220"/>
        <v>0</v>
      </c>
      <c r="ER425" s="3">
        <f t="shared" si="220"/>
        <v>0</v>
      </c>
      <c r="ES425" s="3">
        <f t="shared" si="220"/>
        <v>0</v>
      </c>
      <c r="ET425" s="3">
        <f t="shared" si="220"/>
        <v>0</v>
      </c>
      <c r="EU425" s="3">
        <f t="shared" si="220"/>
        <v>0</v>
      </c>
      <c r="EV425" s="3">
        <f t="shared" si="220"/>
        <v>0</v>
      </c>
      <c r="EW425" s="3">
        <f t="shared" si="220"/>
        <v>0</v>
      </c>
      <c r="EX425" s="3">
        <f t="shared" si="220"/>
        <v>0</v>
      </c>
      <c r="EY425" s="3">
        <f t="shared" si="220"/>
        <v>0</v>
      </c>
      <c r="EZ425" s="3">
        <f t="shared" si="220"/>
        <v>0</v>
      </c>
      <c r="FA425" s="3">
        <f t="shared" si="220"/>
        <v>0</v>
      </c>
      <c r="FB425" s="3">
        <f t="shared" si="220"/>
        <v>0</v>
      </c>
      <c r="FC425" s="3">
        <f t="shared" si="220"/>
        <v>0</v>
      </c>
      <c r="FD425" s="3">
        <f t="shared" si="220"/>
        <v>0</v>
      </c>
      <c r="FE425" s="3">
        <f t="shared" si="220"/>
        <v>0</v>
      </c>
      <c r="FF425" s="3">
        <f t="shared" si="220"/>
        <v>0</v>
      </c>
      <c r="FG425" s="3">
        <f t="shared" si="220"/>
        <v>0</v>
      </c>
      <c r="FH425" s="3">
        <f t="shared" si="220"/>
        <v>0</v>
      </c>
      <c r="FI425" s="3">
        <f t="shared" si="220"/>
        <v>0</v>
      </c>
      <c r="FJ425" s="3">
        <f t="shared" si="220"/>
        <v>0</v>
      </c>
      <c r="FK425" s="3">
        <f t="shared" si="220"/>
        <v>0</v>
      </c>
      <c r="FL425" s="3">
        <f t="shared" si="220"/>
        <v>0</v>
      </c>
      <c r="FM425" s="3">
        <f t="shared" si="220"/>
        <v>0</v>
      </c>
      <c r="FN425" s="3">
        <f t="shared" si="220"/>
        <v>0</v>
      </c>
      <c r="FO425" s="3">
        <f t="shared" si="220"/>
        <v>0</v>
      </c>
      <c r="FP425" s="3">
        <f t="shared" si="220"/>
        <v>0</v>
      </c>
      <c r="FQ425" s="3">
        <f t="shared" si="220"/>
        <v>0</v>
      </c>
      <c r="FR425" s="3">
        <f t="shared" si="220"/>
        <v>0</v>
      </c>
      <c r="FS425" s="3">
        <f t="shared" ref="FS425:GX425" si="221">FS430</f>
        <v>0</v>
      </c>
      <c r="FT425" s="3">
        <f t="shared" si="221"/>
        <v>0</v>
      </c>
      <c r="FU425" s="3">
        <f t="shared" si="221"/>
        <v>0</v>
      </c>
      <c r="FV425" s="3">
        <f t="shared" si="221"/>
        <v>0</v>
      </c>
      <c r="FW425" s="3">
        <f t="shared" si="221"/>
        <v>0</v>
      </c>
      <c r="FX425" s="3">
        <f t="shared" si="221"/>
        <v>0</v>
      </c>
      <c r="FY425" s="3">
        <f t="shared" si="221"/>
        <v>0</v>
      </c>
      <c r="FZ425" s="3">
        <f t="shared" si="221"/>
        <v>0</v>
      </c>
      <c r="GA425" s="3">
        <f t="shared" si="221"/>
        <v>0</v>
      </c>
      <c r="GB425" s="3">
        <f t="shared" si="221"/>
        <v>0</v>
      </c>
      <c r="GC425" s="3">
        <f t="shared" si="221"/>
        <v>0</v>
      </c>
      <c r="GD425" s="3">
        <f t="shared" si="221"/>
        <v>0</v>
      </c>
      <c r="GE425" s="3">
        <f t="shared" si="221"/>
        <v>0</v>
      </c>
      <c r="GF425" s="3">
        <f t="shared" si="221"/>
        <v>0</v>
      </c>
      <c r="GG425" s="3">
        <f t="shared" si="221"/>
        <v>0</v>
      </c>
      <c r="GH425" s="3">
        <f t="shared" si="221"/>
        <v>0</v>
      </c>
      <c r="GI425" s="3">
        <f t="shared" si="221"/>
        <v>0</v>
      </c>
      <c r="GJ425" s="3">
        <f t="shared" si="221"/>
        <v>0</v>
      </c>
      <c r="GK425" s="3">
        <f t="shared" si="221"/>
        <v>0</v>
      </c>
      <c r="GL425" s="3">
        <f t="shared" si="221"/>
        <v>0</v>
      </c>
      <c r="GM425" s="3">
        <f t="shared" si="221"/>
        <v>0</v>
      </c>
      <c r="GN425" s="3">
        <f t="shared" si="221"/>
        <v>0</v>
      </c>
      <c r="GO425" s="3">
        <f t="shared" si="221"/>
        <v>0</v>
      </c>
      <c r="GP425" s="3">
        <f t="shared" si="221"/>
        <v>0</v>
      </c>
      <c r="GQ425" s="3">
        <f t="shared" si="221"/>
        <v>0</v>
      </c>
      <c r="GR425" s="3">
        <f t="shared" si="221"/>
        <v>0</v>
      </c>
      <c r="GS425" s="3">
        <f t="shared" si="221"/>
        <v>0</v>
      </c>
      <c r="GT425" s="3">
        <f t="shared" si="221"/>
        <v>0</v>
      </c>
      <c r="GU425" s="3">
        <f t="shared" si="221"/>
        <v>0</v>
      </c>
      <c r="GV425" s="3">
        <f t="shared" si="221"/>
        <v>0</v>
      </c>
      <c r="GW425" s="3">
        <f t="shared" si="221"/>
        <v>0</v>
      </c>
      <c r="GX425" s="3">
        <f t="shared" si="221"/>
        <v>0</v>
      </c>
    </row>
    <row r="427" spans="1:245" x14ac:dyDescent="0.25">
      <c r="A427">
        <v>17</v>
      </c>
      <c r="B427">
        <v>1</v>
      </c>
      <c r="C427">
        <f>ROW(SmtRes!A68)</f>
        <v>68</v>
      </c>
      <c r="D427">
        <f>ROW(EtalonRes!A68)</f>
        <v>68</v>
      </c>
      <c r="E427" t="s">
        <v>186</v>
      </c>
      <c r="F427" t="s">
        <v>116</v>
      </c>
      <c r="G427" t="s">
        <v>117</v>
      </c>
      <c r="H427" t="s">
        <v>18</v>
      </c>
      <c r="I427">
        <f>ROUND(38.17/100,9)</f>
        <v>0.38169999999999998</v>
      </c>
      <c r="J427">
        <v>0</v>
      </c>
      <c r="K427">
        <f>ROUND(38.17/100,9)</f>
        <v>0.38169999999999998</v>
      </c>
      <c r="O427">
        <f>ROUND(CP427,2)</f>
        <v>2757.19</v>
      </c>
      <c r="P427">
        <f>ROUND(CQ427*I427,2)</f>
        <v>6.23</v>
      </c>
      <c r="Q427">
        <f>ROUND(CR427*I427,2)</f>
        <v>0</v>
      </c>
      <c r="R427">
        <f>ROUND(CS427*I427,2)</f>
        <v>0</v>
      </c>
      <c r="S427">
        <f>ROUND(CT427*I427,2)</f>
        <v>2750.96</v>
      </c>
      <c r="T427">
        <f>ROUND(CU427*I427,2)</f>
        <v>0</v>
      </c>
      <c r="U427">
        <f>CV427*I427</f>
        <v>9.832592</v>
      </c>
      <c r="V427">
        <f>CW427*I427</f>
        <v>0</v>
      </c>
      <c r="W427">
        <f>ROUND(CX427*I427,2)</f>
        <v>0</v>
      </c>
      <c r="X427">
        <f>ROUND(CY427,2)</f>
        <v>1925.67</v>
      </c>
      <c r="Y427">
        <f>ROUND(CZ427,2)</f>
        <v>275.10000000000002</v>
      </c>
      <c r="AA427">
        <v>75539646</v>
      </c>
      <c r="AB427">
        <f>ROUND((AC427+AD427+AF427),6)</f>
        <v>7223.44</v>
      </c>
      <c r="AC427">
        <f>ROUND(((ES427*4)),6)</f>
        <v>16.32</v>
      </c>
      <c r="AD427">
        <f>ROUND(((((ET427*4))-((EU427*4)))+AE427),6)</f>
        <v>0</v>
      </c>
      <c r="AE427">
        <f>ROUND(((EU427*4)),6)</f>
        <v>0</v>
      </c>
      <c r="AF427">
        <f>ROUND((((EV427*4)*2)),6)</f>
        <v>7207.12</v>
      </c>
      <c r="AG427">
        <f>ROUND((AP427),6)</f>
        <v>0</v>
      </c>
      <c r="AH427">
        <f>(((EW427*4)*2))</f>
        <v>25.76</v>
      </c>
      <c r="AI427">
        <f>((EX427*4))</f>
        <v>0</v>
      </c>
      <c r="AJ427">
        <f>(AS427)</f>
        <v>0</v>
      </c>
      <c r="AK427">
        <v>904.97</v>
      </c>
      <c r="AL427">
        <v>4.08</v>
      </c>
      <c r="AM427">
        <v>0</v>
      </c>
      <c r="AN427">
        <v>0</v>
      </c>
      <c r="AO427">
        <v>900.89</v>
      </c>
      <c r="AP427">
        <v>0</v>
      </c>
      <c r="AQ427">
        <v>3.22</v>
      </c>
      <c r="AR427">
        <v>0</v>
      </c>
      <c r="AS427">
        <v>0</v>
      </c>
      <c r="AT427">
        <v>70</v>
      </c>
      <c r="AU427">
        <v>10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4</v>
      </c>
      <c r="BJ427" t="s">
        <v>118</v>
      </c>
      <c r="BM427">
        <v>0</v>
      </c>
      <c r="BN427">
        <v>0</v>
      </c>
      <c r="BO427" t="s">
        <v>3</v>
      </c>
      <c r="BP427">
        <v>0</v>
      </c>
      <c r="BQ427">
        <v>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70</v>
      </c>
      <c r="CA427">
        <v>10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119</v>
      </c>
      <c r="CO427">
        <v>0</v>
      </c>
      <c r="CP427">
        <f>(P427+Q427+S427)</f>
        <v>2757.19</v>
      </c>
      <c r="CQ427">
        <f>(AC427*BC427*AW427)</f>
        <v>16.32</v>
      </c>
      <c r="CR427">
        <f>(((((ET427*4))*BB427-((EU427*4))*BS427)+AE427*BS427)*AV427)</f>
        <v>0</v>
      </c>
      <c r="CS427">
        <f>(AE427*BS427*AV427)</f>
        <v>0</v>
      </c>
      <c r="CT427">
        <f>(AF427*BA427*AV427)</f>
        <v>7207.12</v>
      </c>
      <c r="CU427">
        <f>AG427</f>
        <v>0</v>
      </c>
      <c r="CV427">
        <f>(AH427*AV427)</f>
        <v>25.76</v>
      </c>
      <c r="CW427">
        <f>AI427</f>
        <v>0</v>
      </c>
      <c r="CX427">
        <f>AJ427</f>
        <v>0</v>
      </c>
      <c r="CY427">
        <f>((S427*BZ427)/100)</f>
        <v>1925.672</v>
      </c>
      <c r="CZ427">
        <f>((S427*CA427)/100)</f>
        <v>275.096</v>
      </c>
      <c r="DC427" t="s">
        <v>3</v>
      </c>
      <c r="DD427" t="s">
        <v>173</v>
      </c>
      <c r="DE427" t="s">
        <v>173</v>
      </c>
      <c r="DF427" t="s">
        <v>173</v>
      </c>
      <c r="DG427" t="s">
        <v>187</v>
      </c>
      <c r="DH427" t="s">
        <v>3</v>
      </c>
      <c r="DI427" t="s">
        <v>187</v>
      </c>
      <c r="DJ427" t="s">
        <v>173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1005</v>
      </c>
      <c r="DV427" t="s">
        <v>18</v>
      </c>
      <c r="DW427" t="s">
        <v>18</v>
      </c>
      <c r="DX427">
        <v>100</v>
      </c>
      <c r="DZ427" t="s">
        <v>3</v>
      </c>
      <c r="EA427" t="s">
        <v>3</v>
      </c>
      <c r="EB427" t="s">
        <v>3</v>
      </c>
      <c r="EC427" t="s">
        <v>3</v>
      </c>
      <c r="EE427">
        <v>75226705</v>
      </c>
      <c r="EF427">
        <v>1</v>
      </c>
      <c r="EG427" t="s">
        <v>21</v>
      </c>
      <c r="EH427">
        <v>0</v>
      </c>
      <c r="EI427" t="s">
        <v>3</v>
      </c>
      <c r="EJ427">
        <v>4</v>
      </c>
      <c r="EK427">
        <v>0</v>
      </c>
      <c r="EL427" t="s">
        <v>22</v>
      </c>
      <c r="EM427" t="s">
        <v>23</v>
      </c>
      <c r="EO427" t="s">
        <v>122</v>
      </c>
      <c r="EQ427">
        <v>0</v>
      </c>
      <c r="ER427">
        <v>904.97</v>
      </c>
      <c r="ES427">
        <v>4.08</v>
      </c>
      <c r="ET427">
        <v>0</v>
      </c>
      <c r="EU427">
        <v>0</v>
      </c>
      <c r="EV427">
        <v>900.89</v>
      </c>
      <c r="EW427">
        <v>3.22</v>
      </c>
      <c r="EX427">
        <v>0</v>
      </c>
      <c r="EY427">
        <v>0</v>
      </c>
      <c r="FQ427">
        <v>0</v>
      </c>
      <c r="FR427">
        <f>ROUND(IF(BI427=3,GM427,0),2)</f>
        <v>0</v>
      </c>
      <c r="FS427">
        <v>0</v>
      </c>
      <c r="FX427">
        <v>70</v>
      </c>
      <c r="FY427">
        <v>10</v>
      </c>
      <c r="GA427" t="s">
        <v>3</v>
      </c>
      <c r="GD427">
        <v>0</v>
      </c>
      <c r="GF427">
        <v>1115372515</v>
      </c>
      <c r="GG427">
        <v>2</v>
      </c>
      <c r="GH427">
        <v>1</v>
      </c>
      <c r="GI427">
        <v>-2</v>
      </c>
      <c r="GJ427">
        <v>0</v>
      </c>
      <c r="GK427">
        <f>ROUND(R427*(R12)/100,2)</f>
        <v>0</v>
      </c>
      <c r="GL427">
        <f>ROUND(IF(AND(BH427=3,BI427=3,FS427&lt;&gt;0),P427,0),2)</f>
        <v>0</v>
      </c>
      <c r="GM427">
        <f>ROUND(O427+X427+Y427+GK427,2)+GX427</f>
        <v>4957.96</v>
      </c>
      <c r="GN427">
        <f>IF(OR(BI427=0,BI427=1),GM427-GX427,0)</f>
        <v>0</v>
      </c>
      <c r="GO427">
        <f>IF(BI427=2,GM427-GX427,0)</f>
        <v>0</v>
      </c>
      <c r="GP427">
        <f>IF(BI427=4,GM427-GX427,0)</f>
        <v>4957.96</v>
      </c>
      <c r="GR427">
        <v>0</v>
      </c>
      <c r="GS427">
        <v>3</v>
      </c>
      <c r="GT427">
        <v>0</v>
      </c>
      <c r="GU427" t="s">
        <v>3</v>
      </c>
      <c r="GV427">
        <f>ROUND((GT427),6)</f>
        <v>0</v>
      </c>
      <c r="GW427">
        <v>1</v>
      </c>
      <c r="GX427">
        <f>ROUND(HC427*I427,2)</f>
        <v>0</v>
      </c>
      <c r="HA427">
        <v>0</v>
      </c>
      <c r="HB427">
        <v>0</v>
      </c>
      <c r="HC427">
        <f>GV427*GW427</f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5">
      <c r="A428">
        <v>18</v>
      </c>
      <c r="B428">
        <v>1</v>
      </c>
      <c r="C428">
        <v>68</v>
      </c>
      <c r="E428" t="s">
        <v>188</v>
      </c>
      <c r="F428" t="s">
        <v>25</v>
      </c>
      <c r="G428" t="s">
        <v>26</v>
      </c>
      <c r="H428" t="s">
        <v>27</v>
      </c>
      <c r="I428">
        <f>I427*J428</f>
        <v>-0.10687599999999998</v>
      </c>
      <c r="J428">
        <v>-0.27999999999999997</v>
      </c>
      <c r="K428">
        <v>-3.5000000000000003E-2</v>
      </c>
      <c r="O428">
        <f>ROUND(CP428,2)</f>
        <v>-5.33</v>
      </c>
      <c r="P428">
        <f>ROUND(CQ428*I428,2)</f>
        <v>-5.33</v>
      </c>
      <c r="Q428">
        <f>ROUND(CR428*I428,2)</f>
        <v>0</v>
      </c>
      <c r="R428">
        <f>ROUND(CS428*I428,2)</f>
        <v>0</v>
      </c>
      <c r="S428">
        <f>ROUND(CT428*I428,2)</f>
        <v>0</v>
      </c>
      <c r="T428">
        <f>ROUND(CU428*I428,2)</f>
        <v>0</v>
      </c>
      <c r="U428">
        <f>CV428*I428</f>
        <v>0</v>
      </c>
      <c r="V428">
        <f>CW428*I428</f>
        <v>0</v>
      </c>
      <c r="W428">
        <f>ROUND(CX428*I428,2)</f>
        <v>0</v>
      </c>
      <c r="X428">
        <f>ROUND(CY428,2)</f>
        <v>0</v>
      </c>
      <c r="Y428">
        <f>ROUND(CZ428,2)</f>
        <v>0</v>
      </c>
      <c r="AA428">
        <v>75539646</v>
      </c>
      <c r="AB428">
        <f>ROUND((AC428+AD428+AF428),6)</f>
        <v>49.83</v>
      </c>
      <c r="AC428">
        <f>ROUND((ES428),6)</f>
        <v>49.83</v>
      </c>
      <c r="AD428">
        <f>ROUND((((ET428)-(EU428))+AE428),6)</f>
        <v>0</v>
      </c>
      <c r="AE428">
        <f>ROUND((EU428),6)</f>
        <v>0</v>
      </c>
      <c r="AF428">
        <f>ROUND((EV428),6)</f>
        <v>0</v>
      </c>
      <c r="AG428">
        <f>ROUND((AP428),6)</f>
        <v>0</v>
      </c>
      <c r="AH428">
        <f>(EW428)</f>
        <v>0</v>
      </c>
      <c r="AI428">
        <f>(EX428)</f>
        <v>0</v>
      </c>
      <c r="AJ428">
        <f>(AS428)</f>
        <v>0</v>
      </c>
      <c r="AK428">
        <v>49.83</v>
      </c>
      <c r="AL428">
        <v>49.83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70</v>
      </c>
      <c r="AU428">
        <v>10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4</v>
      </c>
      <c r="BJ428" t="s">
        <v>28</v>
      </c>
      <c r="BM428">
        <v>0</v>
      </c>
      <c r="BN428">
        <v>0</v>
      </c>
      <c r="BO428" t="s">
        <v>3</v>
      </c>
      <c r="BP428">
        <v>0</v>
      </c>
      <c r="BQ428">
        <v>1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70</v>
      </c>
      <c r="CA428">
        <v>10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119</v>
      </c>
      <c r="CO428">
        <v>0</v>
      </c>
      <c r="CP428">
        <f>(P428+Q428+S428)</f>
        <v>-5.33</v>
      </c>
      <c r="CQ428">
        <f>(AC428*BC428*AW428)</f>
        <v>49.83</v>
      </c>
      <c r="CR428">
        <f>((((ET428)*BB428-(EU428)*BS428)+AE428*BS428)*AV428)</f>
        <v>0</v>
      </c>
      <c r="CS428">
        <f>(AE428*BS428*AV428)</f>
        <v>0</v>
      </c>
      <c r="CT428">
        <f>(AF428*BA428*AV428)</f>
        <v>0</v>
      </c>
      <c r="CU428">
        <f>AG428</f>
        <v>0</v>
      </c>
      <c r="CV428">
        <f>(AH428*AV428)</f>
        <v>0</v>
      </c>
      <c r="CW428">
        <f>AI428</f>
        <v>0</v>
      </c>
      <c r="CX428">
        <f>AJ428</f>
        <v>0</v>
      </c>
      <c r="CY428">
        <f>((S428*BZ428)/100)</f>
        <v>0</v>
      </c>
      <c r="CZ428">
        <f>((S428*CA428)/100)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1007</v>
      </c>
      <c r="DV428" t="s">
        <v>27</v>
      </c>
      <c r="DW428" t="s">
        <v>27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75226705</v>
      </c>
      <c r="EF428">
        <v>1</v>
      </c>
      <c r="EG428" t="s">
        <v>21</v>
      </c>
      <c r="EH428">
        <v>0</v>
      </c>
      <c r="EI428" t="s">
        <v>3</v>
      </c>
      <c r="EJ428">
        <v>4</v>
      </c>
      <c r="EK428">
        <v>0</v>
      </c>
      <c r="EL428" t="s">
        <v>22</v>
      </c>
      <c r="EM428" t="s">
        <v>23</v>
      </c>
      <c r="EO428" t="s">
        <v>122</v>
      </c>
      <c r="EQ428">
        <v>0</v>
      </c>
      <c r="ER428">
        <v>49.83</v>
      </c>
      <c r="ES428">
        <v>49.83</v>
      </c>
      <c r="ET428">
        <v>0</v>
      </c>
      <c r="EU428">
        <v>0</v>
      </c>
      <c r="EV428">
        <v>0</v>
      </c>
      <c r="EW428">
        <v>0</v>
      </c>
      <c r="EX428">
        <v>0</v>
      </c>
      <c r="FQ428">
        <v>0</v>
      </c>
      <c r="FR428">
        <f>ROUND(IF(BI428=3,GM428,0),2)</f>
        <v>0</v>
      </c>
      <c r="FS428">
        <v>0</v>
      </c>
      <c r="FX428">
        <v>70</v>
      </c>
      <c r="FY428">
        <v>10</v>
      </c>
      <c r="GA428" t="s">
        <v>3</v>
      </c>
      <c r="GD428">
        <v>0</v>
      </c>
      <c r="GF428">
        <v>973433911</v>
      </c>
      <c r="GG428">
        <v>2</v>
      </c>
      <c r="GH428">
        <v>1</v>
      </c>
      <c r="GI428">
        <v>-2</v>
      </c>
      <c r="GJ428">
        <v>0</v>
      </c>
      <c r="GK428">
        <f>ROUND(R428*(R12)/100,2)</f>
        <v>0</v>
      </c>
      <c r="GL428">
        <f>ROUND(IF(AND(BH428=3,BI428=3,FS428&lt;&gt;0),P428,0),2)</f>
        <v>0</v>
      </c>
      <c r="GM428">
        <f>ROUND(O428+X428+Y428+GK428,2)+GX428</f>
        <v>-5.33</v>
      </c>
      <c r="GN428">
        <f>IF(OR(BI428=0,BI428=1),GM428-GX428,0)</f>
        <v>0</v>
      </c>
      <c r="GO428">
        <f>IF(BI428=2,GM428-GX428,0)</f>
        <v>0</v>
      </c>
      <c r="GP428">
        <f>IF(BI428=4,GM428-GX428,0)</f>
        <v>-5.33</v>
      </c>
      <c r="GR428">
        <v>0</v>
      </c>
      <c r="GS428">
        <v>3</v>
      </c>
      <c r="GT428">
        <v>0</v>
      </c>
      <c r="GU428" t="s">
        <v>3</v>
      </c>
      <c r="GV428">
        <f>ROUND((GT428),6)</f>
        <v>0</v>
      </c>
      <c r="GW428">
        <v>1</v>
      </c>
      <c r="GX428">
        <f>ROUND(HC428*I428,2)</f>
        <v>0</v>
      </c>
      <c r="HA428">
        <v>0</v>
      </c>
      <c r="HB428">
        <v>0</v>
      </c>
      <c r="HC428">
        <f>GV428*GW428</f>
        <v>0</v>
      </c>
      <c r="HE428" t="s">
        <v>3</v>
      </c>
      <c r="HF428" t="s">
        <v>3</v>
      </c>
      <c r="HM428" t="s">
        <v>187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30" spans="1:245" ht="13" x14ac:dyDescent="0.3">
      <c r="A430" s="2">
        <v>51</v>
      </c>
      <c r="B430" s="2">
        <f>B423</f>
        <v>1</v>
      </c>
      <c r="C430" s="2">
        <f>A423</f>
        <v>5</v>
      </c>
      <c r="D430" s="2">
        <f>ROW(A423)</f>
        <v>423</v>
      </c>
      <c r="E430" s="2"/>
      <c r="F430" s="2" t="str">
        <f>IF(F423&lt;&gt;"",F423,"")</f>
        <v/>
      </c>
      <c r="G430" s="2" t="str">
        <f>IF(G423&lt;&gt;"",G423,"")</f>
        <v>Мытье окон, дверей, перегородок, внутреннего остекления</v>
      </c>
      <c r="H430" s="2">
        <v>0</v>
      </c>
      <c r="I430" s="2"/>
      <c r="J430" s="2"/>
      <c r="K430" s="2"/>
      <c r="L430" s="2"/>
      <c r="M430" s="2"/>
      <c r="N430" s="2"/>
      <c r="O430" s="2">
        <f t="shared" ref="O430:T430" si="222">ROUND(AB430,2)</f>
        <v>2751.86</v>
      </c>
      <c r="P430" s="2">
        <f t="shared" si="222"/>
        <v>0.9</v>
      </c>
      <c r="Q430" s="2">
        <f t="shared" si="222"/>
        <v>0</v>
      </c>
      <c r="R430" s="2">
        <f t="shared" si="222"/>
        <v>0</v>
      </c>
      <c r="S430" s="2">
        <f t="shared" si="222"/>
        <v>2750.96</v>
      </c>
      <c r="T430" s="2">
        <f t="shared" si="222"/>
        <v>0</v>
      </c>
      <c r="U430" s="2">
        <f>AH430</f>
        <v>9.832592</v>
      </c>
      <c r="V430" s="2">
        <f>AI430</f>
        <v>0</v>
      </c>
      <c r="W430" s="2">
        <f>ROUND(AJ430,2)</f>
        <v>0</v>
      </c>
      <c r="X430" s="2">
        <f>ROUND(AK430,2)</f>
        <v>1925.67</v>
      </c>
      <c r="Y430" s="2">
        <f>ROUND(AL430,2)</f>
        <v>275.10000000000002</v>
      </c>
      <c r="Z430" s="2"/>
      <c r="AA430" s="2"/>
      <c r="AB430" s="2">
        <f>ROUND(SUMIF(AA427:AA428,"=75539646",O427:O428),2)</f>
        <v>2751.86</v>
      </c>
      <c r="AC430" s="2">
        <f>ROUND(SUMIF(AA427:AA428,"=75539646",P427:P428),2)</f>
        <v>0.9</v>
      </c>
      <c r="AD430" s="2">
        <f>ROUND(SUMIF(AA427:AA428,"=75539646",Q427:Q428),2)</f>
        <v>0</v>
      </c>
      <c r="AE430" s="2">
        <f>ROUND(SUMIF(AA427:AA428,"=75539646",R427:R428),2)</f>
        <v>0</v>
      </c>
      <c r="AF430" s="2">
        <f>ROUND(SUMIF(AA427:AA428,"=75539646",S427:S428),2)</f>
        <v>2750.96</v>
      </c>
      <c r="AG430" s="2">
        <f>ROUND(SUMIF(AA427:AA428,"=75539646",T427:T428),2)</f>
        <v>0</v>
      </c>
      <c r="AH430" s="2">
        <f>SUMIF(AA427:AA428,"=75539646",U427:U428)</f>
        <v>9.832592</v>
      </c>
      <c r="AI430" s="2">
        <f>SUMIF(AA427:AA428,"=75539646",V427:V428)</f>
        <v>0</v>
      </c>
      <c r="AJ430" s="2">
        <f>ROUND(SUMIF(AA427:AA428,"=75539646",W427:W428),2)</f>
        <v>0</v>
      </c>
      <c r="AK430" s="2">
        <f>ROUND(SUMIF(AA427:AA428,"=75539646",X427:X428),2)</f>
        <v>1925.67</v>
      </c>
      <c r="AL430" s="2">
        <f>ROUND(SUMIF(AA427:AA428,"=75539646",Y427:Y428),2)</f>
        <v>275.10000000000002</v>
      </c>
      <c r="AM430" s="2"/>
      <c r="AN430" s="2"/>
      <c r="AO430" s="2">
        <f t="shared" ref="AO430:BD430" si="223">ROUND(BX430,2)</f>
        <v>0</v>
      </c>
      <c r="AP430" s="2">
        <f t="shared" si="223"/>
        <v>0</v>
      </c>
      <c r="AQ430" s="2">
        <f t="shared" si="223"/>
        <v>0</v>
      </c>
      <c r="AR430" s="2">
        <f t="shared" si="223"/>
        <v>4952.63</v>
      </c>
      <c r="AS430" s="2">
        <f t="shared" si="223"/>
        <v>0</v>
      </c>
      <c r="AT430" s="2">
        <f t="shared" si="223"/>
        <v>0</v>
      </c>
      <c r="AU430" s="2">
        <f t="shared" si="223"/>
        <v>4952.63</v>
      </c>
      <c r="AV430" s="2">
        <f t="shared" si="223"/>
        <v>0.9</v>
      </c>
      <c r="AW430" s="2">
        <f t="shared" si="223"/>
        <v>0.9</v>
      </c>
      <c r="AX430" s="2">
        <f t="shared" si="223"/>
        <v>0</v>
      </c>
      <c r="AY430" s="2">
        <f t="shared" si="223"/>
        <v>0.9</v>
      </c>
      <c r="AZ430" s="2">
        <f t="shared" si="223"/>
        <v>0</v>
      </c>
      <c r="BA430" s="2">
        <f t="shared" si="223"/>
        <v>0</v>
      </c>
      <c r="BB430" s="2">
        <f t="shared" si="223"/>
        <v>0</v>
      </c>
      <c r="BC430" s="2">
        <f t="shared" si="223"/>
        <v>0</v>
      </c>
      <c r="BD430" s="2">
        <f t="shared" si="223"/>
        <v>0</v>
      </c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>
        <f>ROUND(SUMIF(AA427:AA428,"=75539646",FQ427:FQ428),2)</f>
        <v>0</v>
      </c>
      <c r="BY430" s="2">
        <f>ROUND(SUMIF(AA427:AA428,"=75539646",FR427:FR428),2)</f>
        <v>0</v>
      </c>
      <c r="BZ430" s="2">
        <f>ROUND(SUMIF(AA427:AA428,"=75539646",GL427:GL428),2)</f>
        <v>0</v>
      </c>
      <c r="CA430" s="2">
        <f>ROUND(SUMIF(AA427:AA428,"=75539646",GM427:GM428),2)</f>
        <v>4952.63</v>
      </c>
      <c r="CB430" s="2">
        <f>ROUND(SUMIF(AA427:AA428,"=75539646",GN427:GN428),2)</f>
        <v>0</v>
      </c>
      <c r="CC430" s="2">
        <f>ROUND(SUMIF(AA427:AA428,"=75539646",GO427:GO428),2)</f>
        <v>0</v>
      </c>
      <c r="CD430" s="2">
        <f>ROUND(SUMIF(AA427:AA428,"=75539646",GP427:GP428),2)</f>
        <v>4952.63</v>
      </c>
      <c r="CE430" s="2">
        <f>AC430-BX430</f>
        <v>0.9</v>
      </c>
      <c r="CF430" s="2">
        <f>AC430-BY430</f>
        <v>0.9</v>
      </c>
      <c r="CG430" s="2">
        <f>BX430-BZ430</f>
        <v>0</v>
      </c>
      <c r="CH430" s="2">
        <f>AC430-BX430-BY430+BZ430</f>
        <v>0.9</v>
      </c>
      <c r="CI430" s="2">
        <f>BY430-BZ430</f>
        <v>0</v>
      </c>
      <c r="CJ430" s="2">
        <f>ROUND(SUMIF(AA427:AA428,"=75539646",GX427:GX428),2)</f>
        <v>0</v>
      </c>
      <c r="CK430" s="2">
        <f>ROUND(SUMIF(AA427:AA428,"=75539646",GY427:GY428),2)</f>
        <v>0</v>
      </c>
      <c r="CL430" s="2">
        <f>ROUND(SUMIF(AA427:AA428,"=75539646",GZ427:GZ428),2)</f>
        <v>0</v>
      </c>
      <c r="CM430" s="2">
        <f>ROUND(SUMIF(AA427:AA428,"=75539646",HD427:HD428),2)</f>
        <v>0</v>
      </c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>
        <v>0</v>
      </c>
    </row>
    <row r="432" spans="1:245" ht="13" x14ac:dyDescent="0.3">
      <c r="A432" s="4">
        <v>50</v>
      </c>
      <c r="B432" s="4">
        <v>0</v>
      </c>
      <c r="C432" s="4">
        <v>0</v>
      </c>
      <c r="D432" s="4">
        <v>1</v>
      </c>
      <c r="E432" s="4">
        <v>201</v>
      </c>
      <c r="F432" s="4">
        <f>ROUND(Source!O430,O432)</f>
        <v>2751.86</v>
      </c>
      <c r="G432" s="4" t="s">
        <v>29</v>
      </c>
      <c r="H432" s="4" t="s">
        <v>30</v>
      </c>
      <c r="I432" s="4"/>
      <c r="J432" s="4"/>
      <c r="K432" s="4">
        <v>201</v>
      </c>
      <c r="L432" s="4">
        <v>1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11160.28</v>
      </c>
      <c r="X432" s="4">
        <v>1</v>
      </c>
      <c r="Y432" s="4">
        <v>11160.28</v>
      </c>
      <c r="Z432" s="4"/>
      <c r="AA432" s="4"/>
      <c r="AB432" s="4"/>
    </row>
    <row r="433" spans="1:28" ht="13" x14ac:dyDescent="0.3">
      <c r="A433" s="4">
        <v>50</v>
      </c>
      <c r="B433" s="4">
        <v>0</v>
      </c>
      <c r="C433" s="4">
        <v>0</v>
      </c>
      <c r="D433" s="4">
        <v>1</v>
      </c>
      <c r="E433" s="4">
        <v>202</v>
      </c>
      <c r="F433" s="4">
        <f>ROUND(Source!P430,O433)</f>
        <v>0.9</v>
      </c>
      <c r="G433" s="4" t="s">
        <v>31</v>
      </c>
      <c r="H433" s="4" t="s">
        <v>32</v>
      </c>
      <c r="I433" s="4"/>
      <c r="J433" s="4"/>
      <c r="K433" s="4">
        <v>202</v>
      </c>
      <c r="L433" s="4">
        <v>2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3.66</v>
      </c>
      <c r="X433" s="4">
        <v>1</v>
      </c>
      <c r="Y433" s="4">
        <v>3.66</v>
      </c>
      <c r="Z433" s="4"/>
      <c r="AA433" s="4"/>
      <c r="AB433" s="4"/>
    </row>
    <row r="434" spans="1:28" ht="13" x14ac:dyDescent="0.3">
      <c r="A434" s="4">
        <v>50</v>
      </c>
      <c r="B434" s="4">
        <v>0</v>
      </c>
      <c r="C434" s="4">
        <v>0</v>
      </c>
      <c r="D434" s="4">
        <v>1</v>
      </c>
      <c r="E434" s="4">
        <v>222</v>
      </c>
      <c r="F434" s="4">
        <f>ROUND(Source!AO430,O434)</f>
        <v>0</v>
      </c>
      <c r="G434" s="4" t="s">
        <v>33</v>
      </c>
      <c r="H434" s="4" t="s">
        <v>34</v>
      </c>
      <c r="I434" s="4"/>
      <c r="J434" s="4"/>
      <c r="K434" s="4">
        <v>222</v>
      </c>
      <c r="L434" s="4">
        <v>3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ht="13" x14ac:dyDescent="0.3">
      <c r="A435" s="4">
        <v>50</v>
      </c>
      <c r="B435" s="4">
        <v>0</v>
      </c>
      <c r="C435" s="4">
        <v>0</v>
      </c>
      <c r="D435" s="4">
        <v>1</v>
      </c>
      <c r="E435" s="4">
        <v>225</v>
      </c>
      <c r="F435" s="4">
        <f>ROUND(Source!AV430,O435)</f>
        <v>0.9</v>
      </c>
      <c r="G435" s="4" t="s">
        <v>35</v>
      </c>
      <c r="H435" s="4" t="s">
        <v>36</v>
      </c>
      <c r="I435" s="4"/>
      <c r="J435" s="4"/>
      <c r="K435" s="4">
        <v>225</v>
      </c>
      <c r="L435" s="4">
        <v>4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3.66</v>
      </c>
      <c r="X435" s="4">
        <v>1</v>
      </c>
      <c r="Y435" s="4">
        <v>3.66</v>
      </c>
      <c r="Z435" s="4"/>
      <c r="AA435" s="4"/>
      <c r="AB435" s="4"/>
    </row>
    <row r="436" spans="1:28" ht="13" x14ac:dyDescent="0.3">
      <c r="A436" s="4">
        <v>50</v>
      </c>
      <c r="B436" s="4">
        <v>0</v>
      </c>
      <c r="C436" s="4">
        <v>0</v>
      </c>
      <c r="D436" s="4">
        <v>1</v>
      </c>
      <c r="E436" s="4">
        <v>226</v>
      </c>
      <c r="F436" s="4">
        <f>ROUND(Source!AW430,O436)</f>
        <v>0.9</v>
      </c>
      <c r="G436" s="4" t="s">
        <v>37</v>
      </c>
      <c r="H436" s="4" t="s">
        <v>38</v>
      </c>
      <c r="I436" s="4"/>
      <c r="J436" s="4"/>
      <c r="K436" s="4">
        <v>226</v>
      </c>
      <c r="L436" s="4">
        <v>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3.66</v>
      </c>
      <c r="X436" s="4">
        <v>1</v>
      </c>
      <c r="Y436" s="4">
        <v>3.66</v>
      </c>
      <c r="Z436" s="4"/>
      <c r="AA436" s="4"/>
      <c r="AB436" s="4"/>
    </row>
    <row r="437" spans="1:28" ht="13" x14ac:dyDescent="0.3">
      <c r="A437" s="4">
        <v>50</v>
      </c>
      <c r="B437" s="4">
        <v>0</v>
      </c>
      <c r="C437" s="4">
        <v>0</v>
      </c>
      <c r="D437" s="4">
        <v>1</v>
      </c>
      <c r="E437" s="4">
        <v>227</v>
      </c>
      <c r="F437" s="4">
        <f>ROUND(Source!AX430,O437)</f>
        <v>0</v>
      </c>
      <c r="G437" s="4" t="s">
        <v>39</v>
      </c>
      <c r="H437" s="4" t="s">
        <v>40</v>
      </c>
      <c r="I437" s="4"/>
      <c r="J437" s="4"/>
      <c r="K437" s="4">
        <v>227</v>
      </c>
      <c r="L437" s="4">
        <v>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ht="13" x14ac:dyDescent="0.3">
      <c r="A438" s="4">
        <v>50</v>
      </c>
      <c r="B438" s="4">
        <v>0</v>
      </c>
      <c r="C438" s="4">
        <v>0</v>
      </c>
      <c r="D438" s="4">
        <v>1</v>
      </c>
      <c r="E438" s="4">
        <v>228</v>
      </c>
      <c r="F438" s="4">
        <f>ROUND(Source!AY430,O438)</f>
        <v>0.9</v>
      </c>
      <c r="G438" s="4" t="s">
        <v>41</v>
      </c>
      <c r="H438" s="4" t="s">
        <v>42</v>
      </c>
      <c r="I438" s="4"/>
      <c r="J438" s="4"/>
      <c r="K438" s="4">
        <v>228</v>
      </c>
      <c r="L438" s="4">
        <v>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3.66</v>
      </c>
      <c r="X438" s="4">
        <v>1</v>
      </c>
      <c r="Y438" s="4">
        <v>3.66</v>
      </c>
      <c r="Z438" s="4"/>
      <c r="AA438" s="4"/>
      <c r="AB438" s="4"/>
    </row>
    <row r="439" spans="1:28" ht="13" x14ac:dyDescent="0.3">
      <c r="A439" s="4">
        <v>50</v>
      </c>
      <c r="B439" s="4">
        <v>0</v>
      </c>
      <c r="C439" s="4">
        <v>0</v>
      </c>
      <c r="D439" s="4">
        <v>1</v>
      </c>
      <c r="E439" s="4">
        <v>216</v>
      </c>
      <c r="F439" s="4">
        <f>ROUND(Source!AP430,O439)</f>
        <v>0</v>
      </c>
      <c r="G439" s="4" t="s">
        <v>43</v>
      </c>
      <c r="H439" s="4" t="s">
        <v>44</v>
      </c>
      <c r="I439" s="4"/>
      <c r="J439" s="4"/>
      <c r="K439" s="4">
        <v>216</v>
      </c>
      <c r="L439" s="4">
        <v>8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ht="13" x14ac:dyDescent="0.3">
      <c r="A440" s="4">
        <v>50</v>
      </c>
      <c r="B440" s="4">
        <v>0</v>
      </c>
      <c r="C440" s="4">
        <v>0</v>
      </c>
      <c r="D440" s="4">
        <v>1</v>
      </c>
      <c r="E440" s="4">
        <v>223</v>
      </c>
      <c r="F440" s="4">
        <f>ROUND(Source!AQ430,O440)</f>
        <v>0</v>
      </c>
      <c r="G440" s="4" t="s">
        <v>45</v>
      </c>
      <c r="H440" s="4" t="s">
        <v>46</v>
      </c>
      <c r="I440" s="4"/>
      <c r="J440" s="4"/>
      <c r="K440" s="4">
        <v>223</v>
      </c>
      <c r="L440" s="4">
        <v>9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ht="13" x14ac:dyDescent="0.3">
      <c r="A441" s="4">
        <v>50</v>
      </c>
      <c r="B441" s="4">
        <v>0</v>
      </c>
      <c r="C441" s="4">
        <v>0</v>
      </c>
      <c r="D441" s="4">
        <v>1</v>
      </c>
      <c r="E441" s="4">
        <v>229</v>
      </c>
      <c r="F441" s="4">
        <f>ROUND(Source!AZ430,O441)</f>
        <v>0</v>
      </c>
      <c r="G441" s="4" t="s">
        <v>47</v>
      </c>
      <c r="H441" s="4" t="s">
        <v>48</v>
      </c>
      <c r="I441" s="4"/>
      <c r="J441" s="4"/>
      <c r="K441" s="4">
        <v>229</v>
      </c>
      <c r="L441" s="4">
        <v>10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ht="13" x14ac:dyDescent="0.3">
      <c r="A442" s="4">
        <v>50</v>
      </c>
      <c r="B442" s="4">
        <v>0</v>
      </c>
      <c r="C442" s="4">
        <v>0</v>
      </c>
      <c r="D442" s="4">
        <v>1</v>
      </c>
      <c r="E442" s="4">
        <v>203</v>
      </c>
      <c r="F442" s="4">
        <f>ROUND(Source!Q430,O442)</f>
        <v>0</v>
      </c>
      <c r="G442" s="4" t="s">
        <v>49</v>
      </c>
      <c r="H442" s="4" t="s">
        <v>50</v>
      </c>
      <c r="I442" s="4"/>
      <c r="J442" s="4"/>
      <c r="K442" s="4">
        <v>203</v>
      </c>
      <c r="L442" s="4">
        <v>11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ht="13" x14ac:dyDescent="0.3">
      <c r="A443" s="4">
        <v>50</v>
      </c>
      <c r="B443" s="4">
        <v>0</v>
      </c>
      <c r="C443" s="4">
        <v>0</v>
      </c>
      <c r="D443" s="4">
        <v>1</v>
      </c>
      <c r="E443" s="4">
        <v>231</v>
      </c>
      <c r="F443" s="4">
        <f>ROUND(Source!BB430,O443)</f>
        <v>0</v>
      </c>
      <c r="G443" s="4" t="s">
        <v>51</v>
      </c>
      <c r="H443" s="4" t="s">
        <v>52</v>
      </c>
      <c r="I443" s="4"/>
      <c r="J443" s="4"/>
      <c r="K443" s="4">
        <v>231</v>
      </c>
      <c r="L443" s="4">
        <v>12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ht="13" x14ac:dyDescent="0.3">
      <c r="A444" s="4">
        <v>50</v>
      </c>
      <c r="B444" s="4">
        <v>0</v>
      </c>
      <c r="C444" s="4">
        <v>0</v>
      </c>
      <c r="D444" s="4">
        <v>1</v>
      </c>
      <c r="E444" s="4">
        <v>204</v>
      </c>
      <c r="F444" s="4">
        <f>ROUND(Source!R430,O444)</f>
        <v>0</v>
      </c>
      <c r="G444" s="4" t="s">
        <v>53</v>
      </c>
      <c r="H444" s="4" t="s">
        <v>54</v>
      </c>
      <c r="I444" s="4"/>
      <c r="J444" s="4"/>
      <c r="K444" s="4">
        <v>204</v>
      </c>
      <c r="L444" s="4">
        <v>13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ht="13" x14ac:dyDescent="0.3">
      <c r="A445" s="4">
        <v>50</v>
      </c>
      <c r="B445" s="4">
        <v>0</v>
      </c>
      <c r="C445" s="4">
        <v>0</v>
      </c>
      <c r="D445" s="4">
        <v>1</v>
      </c>
      <c r="E445" s="4">
        <v>205</v>
      </c>
      <c r="F445" s="4">
        <f>ROUND(Source!S430,O445)</f>
        <v>2750.96</v>
      </c>
      <c r="G445" s="4" t="s">
        <v>55</v>
      </c>
      <c r="H445" s="4" t="s">
        <v>56</v>
      </c>
      <c r="I445" s="4"/>
      <c r="J445" s="4"/>
      <c r="K445" s="4">
        <v>205</v>
      </c>
      <c r="L445" s="4">
        <v>14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11156.62</v>
      </c>
      <c r="X445" s="4">
        <v>1</v>
      </c>
      <c r="Y445" s="4">
        <v>11156.62</v>
      </c>
      <c r="Z445" s="4"/>
      <c r="AA445" s="4"/>
      <c r="AB445" s="4"/>
    </row>
    <row r="446" spans="1:28" ht="13" x14ac:dyDescent="0.3">
      <c r="A446" s="4">
        <v>50</v>
      </c>
      <c r="B446" s="4">
        <v>0</v>
      </c>
      <c r="C446" s="4">
        <v>0</v>
      </c>
      <c r="D446" s="4">
        <v>1</v>
      </c>
      <c r="E446" s="4">
        <v>232</v>
      </c>
      <c r="F446" s="4">
        <f>ROUND(Source!BC430,O446)</f>
        <v>0</v>
      </c>
      <c r="G446" s="4" t="s">
        <v>57</v>
      </c>
      <c r="H446" s="4" t="s">
        <v>58</v>
      </c>
      <c r="I446" s="4"/>
      <c r="J446" s="4"/>
      <c r="K446" s="4">
        <v>232</v>
      </c>
      <c r="L446" s="4">
        <v>15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ht="13" x14ac:dyDescent="0.3">
      <c r="A447" s="4">
        <v>50</v>
      </c>
      <c r="B447" s="4">
        <v>0</v>
      </c>
      <c r="C447" s="4">
        <v>0</v>
      </c>
      <c r="D447" s="4">
        <v>1</v>
      </c>
      <c r="E447" s="4">
        <v>214</v>
      </c>
      <c r="F447" s="4">
        <f>ROUND(Source!AS430,O447)</f>
        <v>0</v>
      </c>
      <c r="G447" s="4" t="s">
        <v>59</v>
      </c>
      <c r="H447" s="4" t="s">
        <v>60</v>
      </c>
      <c r="I447" s="4"/>
      <c r="J447" s="4"/>
      <c r="K447" s="4">
        <v>214</v>
      </c>
      <c r="L447" s="4">
        <v>16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ht="13" x14ac:dyDescent="0.3">
      <c r="A448" s="4">
        <v>50</v>
      </c>
      <c r="B448" s="4">
        <v>0</v>
      </c>
      <c r="C448" s="4">
        <v>0</v>
      </c>
      <c r="D448" s="4">
        <v>1</v>
      </c>
      <c r="E448" s="4">
        <v>215</v>
      </c>
      <c r="F448" s="4">
        <f>ROUND(Source!AT430,O448)</f>
        <v>0</v>
      </c>
      <c r="G448" s="4" t="s">
        <v>61</v>
      </c>
      <c r="H448" s="4" t="s">
        <v>62</v>
      </c>
      <c r="I448" s="4"/>
      <c r="J448" s="4"/>
      <c r="K448" s="4">
        <v>215</v>
      </c>
      <c r="L448" s="4">
        <v>17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ht="13" x14ac:dyDescent="0.3">
      <c r="A449" s="4">
        <v>50</v>
      </c>
      <c r="B449" s="4">
        <v>0</v>
      </c>
      <c r="C449" s="4">
        <v>0</v>
      </c>
      <c r="D449" s="4">
        <v>1</v>
      </c>
      <c r="E449" s="4">
        <v>217</v>
      </c>
      <c r="F449" s="4">
        <f>ROUND(Source!AU430,O449)</f>
        <v>4952.63</v>
      </c>
      <c r="G449" s="4" t="s">
        <v>63</v>
      </c>
      <c r="H449" s="4" t="s">
        <v>64</v>
      </c>
      <c r="I449" s="4"/>
      <c r="J449" s="4"/>
      <c r="K449" s="4">
        <v>217</v>
      </c>
      <c r="L449" s="4">
        <v>18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20085.57</v>
      </c>
      <c r="X449" s="4">
        <v>1</v>
      </c>
      <c r="Y449" s="4">
        <v>20085.57</v>
      </c>
      <c r="Z449" s="4"/>
      <c r="AA449" s="4"/>
      <c r="AB449" s="4"/>
    </row>
    <row r="450" spans="1:245" ht="13" x14ac:dyDescent="0.3">
      <c r="A450" s="4">
        <v>50</v>
      </c>
      <c r="B450" s="4">
        <v>0</v>
      </c>
      <c r="C450" s="4">
        <v>0</v>
      </c>
      <c r="D450" s="4">
        <v>1</v>
      </c>
      <c r="E450" s="4">
        <v>230</v>
      </c>
      <c r="F450" s="4">
        <f>ROUND(Source!BA430,O450)</f>
        <v>0</v>
      </c>
      <c r="G450" s="4" t="s">
        <v>65</v>
      </c>
      <c r="H450" s="4" t="s">
        <v>66</v>
      </c>
      <c r="I450" s="4"/>
      <c r="J450" s="4"/>
      <c r="K450" s="4">
        <v>230</v>
      </c>
      <c r="L450" s="4">
        <v>19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ht="13" x14ac:dyDescent="0.3">
      <c r="A451" s="4">
        <v>50</v>
      </c>
      <c r="B451" s="4">
        <v>0</v>
      </c>
      <c r="C451" s="4">
        <v>0</v>
      </c>
      <c r="D451" s="4">
        <v>1</v>
      </c>
      <c r="E451" s="4">
        <v>206</v>
      </c>
      <c r="F451" s="4">
        <f>ROUND(Source!T430,O451)</f>
        <v>0</v>
      </c>
      <c r="G451" s="4" t="s">
        <v>67</v>
      </c>
      <c r="H451" s="4" t="s">
        <v>68</v>
      </c>
      <c r="I451" s="4"/>
      <c r="J451" s="4"/>
      <c r="K451" s="4">
        <v>206</v>
      </c>
      <c r="L451" s="4">
        <v>20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 ht="13" x14ac:dyDescent="0.3">
      <c r="A452" s="4">
        <v>50</v>
      </c>
      <c r="B452" s="4">
        <v>0</v>
      </c>
      <c r="C452" s="4">
        <v>0</v>
      </c>
      <c r="D452" s="4">
        <v>1</v>
      </c>
      <c r="E452" s="4">
        <v>207</v>
      </c>
      <c r="F452" s="4">
        <f>Source!U430</f>
        <v>9.832592</v>
      </c>
      <c r="G452" s="4" t="s">
        <v>69</v>
      </c>
      <c r="H452" s="4" t="s">
        <v>70</v>
      </c>
      <c r="I452" s="4"/>
      <c r="J452" s="4"/>
      <c r="K452" s="4">
        <v>207</v>
      </c>
      <c r="L452" s="4">
        <v>21</v>
      </c>
      <c r="M452" s="4">
        <v>3</v>
      </c>
      <c r="N452" s="4" t="s">
        <v>3</v>
      </c>
      <c r="O452" s="4">
        <v>-1</v>
      </c>
      <c r="P452" s="4"/>
      <c r="Q452" s="4"/>
      <c r="R452" s="4"/>
      <c r="S452" s="4"/>
      <c r="T452" s="4"/>
      <c r="U452" s="4"/>
      <c r="V452" s="4"/>
      <c r="W452" s="4">
        <v>39.876480000000001</v>
      </c>
      <c r="X452" s="4">
        <v>1</v>
      </c>
      <c r="Y452" s="4">
        <v>39.876480000000001</v>
      </c>
      <c r="Z452" s="4"/>
      <c r="AA452" s="4"/>
      <c r="AB452" s="4"/>
    </row>
    <row r="453" spans="1:245" ht="13" x14ac:dyDescent="0.3">
      <c r="A453" s="4">
        <v>50</v>
      </c>
      <c r="B453" s="4">
        <v>0</v>
      </c>
      <c r="C453" s="4">
        <v>0</v>
      </c>
      <c r="D453" s="4">
        <v>1</v>
      </c>
      <c r="E453" s="4">
        <v>208</v>
      </c>
      <c r="F453" s="4">
        <f>Source!V430</f>
        <v>0</v>
      </c>
      <c r="G453" s="4" t="s">
        <v>71</v>
      </c>
      <c r="H453" s="4" t="s">
        <v>72</v>
      </c>
      <c r="I453" s="4"/>
      <c r="J453" s="4"/>
      <c r="K453" s="4">
        <v>208</v>
      </c>
      <c r="L453" s="4">
        <v>22</v>
      </c>
      <c r="M453" s="4">
        <v>3</v>
      </c>
      <c r="N453" s="4" t="s">
        <v>3</v>
      </c>
      <c r="O453" s="4">
        <v>-1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ht="13" x14ac:dyDescent="0.3">
      <c r="A454" s="4">
        <v>50</v>
      </c>
      <c r="B454" s="4">
        <v>0</v>
      </c>
      <c r="C454" s="4">
        <v>0</v>
      </c>
      <c r="D454" s="4">
        <v>1</v>
      </c>
      <c r="E454" s="4">
        <v>209</v>
      </c>
      <c r="F454" s="4">
        <f>ROUND(Source!W430,O454)</f>
        <v>0</v>
      </c>
      <c r="G454" s="4" t="s">
        <v>73</v>
      </c>
      <c r="H454" s="4" t="s">
        <v>74</v>
      </c>
      <c r="I454" s="4"/>
      <c r="J454" s="4"/>
      <c r="K454" s="4">
        <v>209</v>
      </c>
      <c r="L454" s="4">
        <v>23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45" ht="13" x14ac:dyDescent="0.3">
      <c r="A455" s="4">
        <v>50</v>
      </c>
      <c r="B455" s="4">
        <v>0</v>
      </c>
      <c r="C455" s="4">
        <v>0</v>
      </c>
      <c r="D455" s="4">
        <v>1</v>
      </c>
      <c r="E455" s="4">
        <v>233</v>
      </c>
      <c r="F455" s="4">
        <f>ROUND(Source!BD430,O455)</f>
        <v>0</v>
      </c>
      <c r="G455" s="4" t="s">
        <v>75</v>
      </c>
      <c r="H455" s="4" t="s">
        <v>76</v>
      </c>
      <c r="I455" s="4"/>
      <c r="J455" s="4"/>
      <c r="K455" s="4">
        <v>233</v>
      </c>
      <c r="L455" s="4">
        <v>24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45" ht="13" x14ac:dyDescent="0.3">
      <c r="A456" s="4">
        <v>50</v>
      </c>
      <c r="B456" s="4">
        <v>0</v>
      </c>
      <c r="C456" s="4">
        <v>0</v>
      </c>
      <c r="D456" s="4">
        <v>1</v>
      </c>
      <c r="E456" s="4">
        <v>210</v>
      </c>
      <c r="F456" s="4">
        <f>ROUND(Source!X430,O456)</f>
        <v>1925.67</v>
      </c>
      <c r="G456" s="4" t="s">
        <v>77</v>
      </c>
      <c r="H456" s="4" t="s">
        <v>78</v>
      </c>
      <c r="I456" s="4"/>
      <c r="J456" s="4"/>
      <c r="K456" s="4">
        <v>210</v>
      </c>
      <c r="L456" s="4">
        <v>25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7809.63</v>
      </c>
      <c r="X456" s="4">
        <v>1</v>
      </c>
      <c r="Y456" s="4">
        <v>7809.63</v>
      </c>
      <c r="Z456" s="4"/>
      <c r="AA456" s="4"/>
      <c r="AB456" s="4"/>
    </row>
    <row r="457" spans="1:245" ht="13" x14ac:dyDescent="0.3">
      <c r="A457" s="4">
        <v>50</v>
      </c>
      <c r="B457" s="4">
        <v>0</v>
      </c>
      <c r="C457" s="4">
        <v>0</v>
      </c>
      <c r="D457" s="4">
        <v>1</v>
      </c>
      <c r="E457" s="4">
        <v>211</v>
      </c>
      <c r="F457" s="4">
        <f>ROUND(Source!Y430,O457)</f>
        <v>275.10000000000002</v>
      </c>
      <c r="G457" s="4" t="s">
        <v>79</v>
      </c>
      <c r="H457" s="4" t="s">
        <v>80</v>
      </c>
      <c r="I457" s="4"/>
      <c r="J457" s="4"/>
      <c r="K457" s="4">
        <v>211</v>
      </c>
      <c r="L457" s="4">
        <v>26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1115.6600000000001</v>
      </c>
      <c r="X457" s="4">
        <v>1</v>
      </c>
      <c r="Y457" s="4">
        <v>1115.6600000000001</v>
      </c>
      <c r="Z457" s="4"/>
      <c r="AA457" s="4"/>
      <c r="AB457" s="4"/>
    </row>
    <row r="458" spans="1:245" ht="13" x14ac:dyDescent="0.3">
      <c r="A458" s="4">
        <v>50</v>
      </c>
      <c r="B458" s="4">
        <v>0</v>
      </c>
      <c r="C458" s="4">
        <v>0</v>
      </c>
      <c r="D458" s="4">
        <v>1</v>
      </c>
      <c r="E458" s="4">
        <v>224</v>
      </c>
      <c r="F458" s="4">
        <f>ROUND(Source!AR430,O458)</f>
        <v>4952.63</v>
      </c>
      <c r="G458" s="4" t="s">
        <v>81</v>
      </c>
      <c r="H458" s="4" t="s">
        <v>82</v>
      </c>
      <c r="I458" s="4"/>
      <c r="J458" s="4"/>
      <c r="K458" s="4">
        <v>224</v>
      </c>
      <c r="L458" s="4">
        <v>27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20085.57</v>
      </c>
      <c r="X458" s="4">
        <v>1</v>
      </c>
      <c r="Y458" s="4">
        <v>20085.57</v>
      </c>
      <c r="Z458" s="4"/>
      <c r="AA458" s="4"/>
      <c r="AB458" s="4"/>
    </row>
    <row r="460" spans="1:245" ht="13" x14ac:dyDescent="0.3">
      <c r="A460" s="1">
        <v>5</v>
      </c>
      <c r="B460" s="1">
        <v>1</v>
      </c>
      <c r="C460" s="1"/>
      <c r="D460" s="1">
        <f>ROW(A471)</f>
        <v>471</v>
      </c>
      <c r="E460" s="1"/>
      <c r="F460" s="1" t="s">
        <v>3</v>
      </c>
      <c r="G460" s="1" t="s">
        <v>124</v>
      </c>
      <c r="H460" s="1" t="s">
        <v>3</v>
      </c>
      <c r="I460" s="1">
        <v>0</v>
      </c>
      <c r="J460" s="1"/>
      <c r="K460" s="1">
        <v>-1</v>
      </c>
      <c r="L460" s="1"/>
      <c r="M460" s="1" t="s">
        <v>3</v>
      </c>
      <c r="N460" s="1"/>
      <c r="O460" s="1"/>
      <c r="P460" s="1"/>
      <c r="Q460" s="1"/>
      <c r="R460" s="1"/>
      <c r="S460" s="1">
        <v>0</v>
      </c>
      <c r="T460" s="1"/>
      <c r="U460" s="1" t="s">
        <v>3</v>
      </c>
      <c r="V460" s="1">
        <v>0</v>
      </c>
      <c r="W460" s="1"/>
      <c r="X460" s="1"/>
      <c r="Y460" s="1"/>
      <c r="Z460" s="1"/>
      <c r="AA460" s="1"/>
      <c r="AB460" s="1" t="s">
        <v>3</v>
      </c>
      <c r="AC460" s="1" t="s">
        <v>3</v>
      </c>
      <c r="AD460" s="1" t="s">
        <v>3</v>
      </c>
      <c r="AE460" s="1" t="s">
        <v>3</v>
      </c>
      <c r="AF460" s="1" t="s">
        <v>3</v>
      </c>
      <c r="AG460" s="1" t="s">
        <v>3</v>
      </c>
      <c r="AH460" s="1"/>
      <c r="AI460" s="1"/>
      <c r="AJ460" s="1"/>
      <c r="AK460" s="1"/>
      <c r="AL460" s="1"/>
      <c r="AM460" s="1"/>
      <c r="AN460" s="1"/>
      <c r="AO460" s="1"/>
      <c r="AP460" s="1" t="s">
        <v>3</v>
      </c>
      <c r="AQ460" s="1" t="s">
        <v>3</v>
      </c>
      <c r="AR460" s="1" t="s">
        <v>3</v>
      </c>
      <c r="AS460" s="1"/>
      <c r="AT460" s="1"/>
      <c r="AU460" s="1"/>
      <c r="AV460" s="1"/>
      <c r="AW460" s="1"/>
      <c r="AX460" s="1"/>
      <c r="AY460" s="1"/>
      <c r="AZ460" s="1" t="s">
        <v>3</v>
      </c>
      <c r="BA460" s="1"/>
      <c r="BB460" s="1" t="s">
        <v>3</v>
      </c>
      <c r="BC460" s="1" t="s">
        <v>3</v>
      </c>
      <c r="BD460" s="1" t="s">
        <v>3</v>
      </c>
      <c r="BE460" s="1" t="s">
        <v>3</v>
      </c>
      <c r="BF460" s="1" t="s">
        <v>3</v>
      </c>
      <c r="BG460" s="1" t="s">
        <v>3</v>
      </c>
      <c r="BH460" s="1" t="s">
        <v>3</v>
      </c>
      <c r="BI460" s="1" t="s">
        <v>3</v>
      </c>
      <c r="BJ460" s="1" t="s">
        <v>3</v>
      </c>
      <c r="BK460" s="1" t="s">
        <v>3</v>
      </c>
      <c r="BL460" s="1" t="s">
        <v>3</v>
      </c>
      <c r="BM460" s="1" t="s">
        <v>3</v>
      </c>
      <c r="BN460" s="1" t="s">
        <v>3</v>
      </c>
      <c r="BO460" s="1" t="s">
        <v>3</v>
      </c>
      <c r="BP460" s="1" t="s">
        <v>3</v>
      </c>
      <c r="BQ460" s="1"/>
      <c r="BR460" s="1"/>
      <c r="BS460" s="1"/>
      <c r="BT460" s="1"/>
      <c r="BU460" s="1"/>
      <c r="BV460" s="1"/>
      <c r="BW460" s="1"/>
      <c r="BX460" s="1">
        <v>0</v>
      </c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>
        <v>0</v>
      </c>
    </row>
    <row r="462" spans="1:245" ht="13" x14ac:dyDescent="0.3">
      <c r="A462" s="2">
        <v>52</v>
      </c>
      <c r="B462" s="2">
        <f t="shared" ref="B462:G462" si="224">B471</f>
        <v>1</v>
      </c>
      <c r="C462" s="2">
        <f t="shared" si="224"/>
        <v>5</v>
      </c>
      <c r="D462" s="2">
        <f t="shared" si="224"/>
        <v>460</v>
      </c>
      <c r="E462" s="2">
        <f t="shared" si="224"/>
        <v>0</v>
      </c>
      <c r="F462" s="2" t="str">
        <f t="shared" si="224"/>
        <v/>
      </c>
      <c r="G462" s="2" t="str">
        <f t="shared" si="224"/>
        <v>Мытье сантехнических приборов</v>
      </c>
      <c r="H462" s="2"/>
      <c r="I462" s="2"/>
      <c r="J462" s="2"/>
      <c r="K462" s="2"/>
      <c r="L462" s="2"/>
      <c r="M462" s="2"/>
      <c r="N462" s="2"/>
      <c r="O462" s="2">
        <f t="shared" ref="O462:AT462" si="225">O471</f>
        <v>4426.72</v>
      </c>
      <c r="P462" s="2">
        <f t="shared" si="225"/>
        <v>324.25</v>
      </c>
      <c r="Q462" s="2">
        <f t="shared" si="225"/>
        <v>0</v>
      </c>
      <c r="R462" s="2">
        <f t="shared" si="225"/>
        <v>0</v>
      </c>
      <c r="S462" s="2">
        <f t="shared" si="225"/>
        <v>4102.47</v>
      </c>
      <c r="T462" s="2">
        <f t="shared" si="225"/>
        <v>0</v>
      </c>
      <c r="U462" s="2">
        <f t="shared" si="225"/>
        <v>14.663200000000003</v>
      </c>
      <c r="V462" s="2">
        <f t="shared" si="225"/>
        <v>0</v>
      </c>
      <c r="W462" s="2">
        <f t="shared" si="225"/>
        <v>0</v>
      </c>
      <c r="X462" s="2">
        <f t="shared" si="225"/>
        <v>2871.73</v>
      </c>
      <c r="Y462" s="2">
        <f t="shared" si="225"/>
        <v>410.25</v>
      </c>
      <c r="Z462" s="2">
        <f t="shared" si="225"/>
        <v>0</v>
      </c>
      <c r="AA462" s="2">
        <f t="shared" si="225"/>
        <v>0</v>
      </c>
      <c r="AB462" s="2">
        <f t="shared" si="225"/>
        <v>4426.72</v>
      </c>
      <c r="AC462" s="2">
        <f t="shared" si="225"/>
        <v>324.25</v>
      </c>
      <c r="AD462" s="2">
        <f t="shared" si="225"/>
        <v>0</v>
      </c>
      <c r="AE462" s="2">
        <f t="shared" si="225"/>
        <v>0</v>
      </c>
      <c r="AF462" s="2">
        <f t="shared" si="225"/>
        <v>4102.47</v>
      </c>
      <c r="AG462" s="2">
        <f t="shared" si="225"/>
        <v>0</v>
      </c>
      <c r="AH462" s="2">
        <f t="shared" si="225"/>
        <v>14.663200000000003</v>
      </c>
      <c r="AI462" s="2">
        <f t="shared" si="225"/>
        <v>0</v>
      </c>
      <c r="AJ462" s="2">
        <f t="shared" si="225"/>
        <v>0</v>
      </c>
      <c r="AK462" s="2">
        <f t="shared" si="225"/>
        <v>2871.73</v>
      </c>
      <c r="AL462" s="2">
        <f t="shared" si="225"/>
        <v>410.25</v>
      </c>
      <c r="AM462" s="2">
        <f t="shared" si="225"/>
        <v>0</v>
      </c>
      <c r="AN462" s="2">
        <f t="shared" si="225"/>
        <v>0</v>
      </c>
      <c r="AO462" s="2">
        <f t="shared" si="225"/>
        <v>0</v>
      </c>
      <c r="AP462" s="2">
        <f t="shared" si="225"/>
        <v>0</v>
      </c>
      <c r="AQ462" s="2">
        <f t="shared" si="225"/>
        <v>0</v>
      </c>
      <c r="AR462" s="2">
        <f t="shared" si="225"/>
        <v>7708.7</v>
      </c>
      <c r="AS462" s="2">
        <f t="shared" si="225"/>
        <v>0</v>
      </c>
      <c r="AT462" s="2">
        <f t="shared" si="225"/>
        <v>0</v>
      </c>
      <c r="AU462" s="2">
        <f t="shared" ref="AU462:BZ462" si="226">AU471</f>
        <v>7708.7</v>
      </c>
      <c r="AV462" s="2">
        <f t="shared" si="226"/>
        <v>324.25</v>
      </c>
      <c r="AW462" s="2">
        <f t="shared" si="226"/>
        <v>324.25</v>
      </c>
      <c r="AX462" s="2">
        <f t="shared" si="226"/>
        <v>0</v>
      </c>
      <c r="AY462" s="2">
        <f t="shared" si="226"/>
        <v>324.25</v>
      </c>
      <c r="AZ462" s="2">
        <f t="shared" si="226"/>
        <v>0</v>
      </c>
      <c r="BA462" s="2">
        <f t="shared" si="226"/>
        <v>0</v>
      </c>
      <c r="BB462" s="2">
        <f t="shared" si="226"/>
        <v>0</v>
      </c>
      <c r="BC462" s="2">
        <f t="shared" si="226"/>
        <v>0</v>
      </c>
      <c r="BD462" s="2">
        <f t="shared" si="226"/>
        <v>0</v>
      </c>
      <c r="BE462" s="2">
        <f t="shared" si="226"/>
        <v>0</v>
      </c>
      <c r="BF462" s="2">
        <f t="shared" si="226"/>
        <v>0</v>
      </c>
      <c r="BG462" s="2">
        <f t="shared" si="226"/>
        <v>0</v>
      </c>
      <c r="BH462" s="2">
        <f t="shared" si="226"/>
        <v>0</v>
      </c>
      <c r="BI462" s="2">
        <f t="shared" si="226"/>
        <v>0</v>
      </c>
      <c r="BJ462" s="2">
        <f t="shared" si="226"/>
        <v>0</v>
      </c>
      <c r="BK462" s="2">
        <f t="shared" si="226"/>
        <v>0</v>
      </c>
      <c r="BL462" s="2">
        <f t="shared" si="226"/>
        <v>0</v>
      </c>
      <c r="BM462" s="2">
        <f t="shared" si="226"/>
        <v>0</v>
      </c>
      <c r="BN462" s="2">
        <f t="shared" si="226"/>
        <v>0</v>
      </c>
      <c r="BO462" s="2">
        <f t="shared" si="226"/>
        <v>0</v>
      </c>
      <c r="BP462" s="2">
        <f t="shared" si="226"/>
        <v>0</v>
      </c>
      <c r="BQ462" s="2">
        <f t="shared" si="226"/>
        <v>0</v>
      </c>
      <c r="BR462" s="2">
        <f t="shared" si="226"/>
        <v>0</v>
      </c>
      <c r="BS462" s="2">
        <f t="shared" si="226"/>
        <v>0</v>
      </c>
      <c r="BT462" s="2">
        <f t="shared" si="226"/>
        <v>0</v>
      </c>
      <c r="BU462" s="2">
        <f t="shared" si="226"/>
        <v>0</v>
      </c>
      <c r="BV462" s="2">
        <f t="shared" si="226"/>
        <v>0</v>
      </c>
      <c r="BW462" s="2">
        <f t="shared" si="226"/>
        <v>0</v>
      </c>
      <c r="BX462" s="2">
        <f t="shared" si="226"/>
        <v>0</v>
      </c>
      <c r="BY462" s="2">
        <f t="shared" si="226"/>
        <v>0</v>
      </c>
      <c r="BZ462" s="2">
        <f t="shared" si="226"/>
        <v>0</v>
      </c>
      <c r="CA462" s="2">
        <f t="shared" ref="CA462:DF462" si="227">CA471</f>
        <v>7708.7</v>
      </c>
      <c r="CB462" s="2">
        <f t="shared" si="227"/>
        <v>0</v>
      </c>
      <c r="CC462" s="2">
        <f t="shared" si="227"/>
        <v>0</v>
      </c>
      <c r="CD462" s="2">
        <f t="shared" si="227"/>
        <v>7708.7</v>
      </c>
      <c r="CE462" s="2">
        <f t="shared" si="227"/>
        <v>324.25</v>
      </c>
      <c r="CF462" s="2">
        <f t="shared" si="227"/>
        <v>324.25</v>
      </c>
      <c r="CG462" s="2">
        <f t="shared" si="227"/>
        <v>0</v>
      </c>
      <c r="CH462" s="2">
        <f t="shared" si="227"/>
        <v>324.25</v>
      </c>
      <c r="CI462" s="2">
        <f t="shared" si="227"/>
        <v>0</v>
      </c>
      <c r="CJ462" s="2">
        <f t="shared" si="227"/>
        <v>0</v>
      </c>
      <c r="CK462" s="2">
        <f t="shared" si="227"/>
        <v>0</v>
      </c>
      <c r="CL462" s="2">
        <f t="shared" si="227"/>
        <v>0</v>
      </c>
      <c r="CM462" s="2">
        <f t="shared" si="227"/>
        <v>0</v>
      </c>
      <c r="CN462" s="2">
        <f t="shared" si="227"/>
        <v>0</v>
      </c>
      <c r="CO462" s="2">
        <f t="shared" si="227"/>
        <v>0</v>
      </c>
      <c r="CP462" s="2">
        <f t="shared" si="227"/>
        <v>0</v>
      </c>
      <c r="CQ462" s="2">
        <f t="shared" si="227"/>
        <v>0</v>
      </c>
      <c r="CR462" s="2">
        <f t="shared" si="227"/>
        <v>0</v>
      </c>
      <c r="CS462" s="2">
        <f t="shared" si="227"/>
        <v>0</v>
      </c>
      <c r="CT462" s="2">
        <f t="shared" si="227"/>
        <v>0</v>
      </c>
      <c r="CU462" s="2">
        <f t="shared" si="227"/>
        <v>0</v>
      </c>
      <c r="CV462" s="2">
        <f t="shared" si="227"/>
        <v>0</v>
      </c>
      <c r="CW462" s="2">
        <f t="shared" si="227"/>
        <v>0</v>
      </c>
      <c r="CX462" s="2">
        <f t="shared" si="227"/>
        <v>0</v>
      </c>
      <c r="CY462" s="2">
        <f t="shared" si="227"/>
        <v>0</v>
      </c>
      <c r="CZ462" s="2">
        <f t="shared" si="227"/>
        <v>0</v>
      </c>
      <c r="DA462" s="2">
        <f t="shared" si="227"/>
        <v>0</v>
      </c>
      <c r="DB462" s="2">
        <f t="shared" si="227"/>
        <v>0</v>
      </c>
      <c r="DC462" s="2">
        <f t="shared" si="227"/>
        <v>0</v>
      </c>
      <c r="DD462" s="2">
        <f t="shared" si="227"/>
        <v>0</v>
      </c>
      <c r="DE462" s="2">
        <f t="shared" si="227"/>
        <v>0</v>
      </c>
      <c r="DF462" s="2">
        <f t="shared" si="227"/>
        <v>0</v>
      </c>
      <c r="DG462" s="3">
        <f t="shared" ref="DG462:EL462" si="228">DG471</f>
        <v>0</v>
      </c>
      <c r="DH462" s="3">
        <f t="shared" si="228"/>
        <v>0</v>
      </c>
      <c r="DI462" s="3">
        <f t="shared" si="228"/>
        <v>0</v>
      </c>
      <c r="DJ462" s="3">
        <f t="shared" si="228"/>
        <v>0</v>
      </c>
      <c r="DK462" s="3">
        <f t="shared" si="228"/>
        <v>0</v>
      </c>
      <c r="DL462" s="3">
        <f t="shared" si="228"/>
        <v>0</v>
      </c>
      <c r="DM462" s="3">
        <f t="shared" si="228"/>
        <v>0</v>
      </c>
      <c r="DN462" s="3">
        <f t="shared" si="228"/>
        <v>0</v>
      </c>
      <c r="DO462" s="3">
        <f t="shared" si="228"/>
        <v>0</v>
      </c>
      <c r="DP462" s="3">
        <f t="shared" si="228"/>
        <v>0</v>
      </c>
      <c r="DQ462" s="3">
        <f t="shared" si="228"/>
        <v>0</v>
      </c>
      <c r="DR462" s="3">
        <f t="shared" si="228"/>
        <v>0</v>
      </c>
      <c r="DS462" s="3">
        <f t="shared" si="228"/>
        <v>0</v>
      </c>
      <c r="DT462" s="3">
        <f t="shared" si="228"/>
        <v>0</v>
      </c>
      <c r="DU462" s="3">
        <f t="shared" si="228"/>
        <v>0</v>
      </c>
      <c r="DV462" s="3">
        <f t="shared" si="228"/>
        <v>0</v>
      </c>
      <c r="DW462" s="3">
        <f t="shared" si="228"/>
        <v>0</v>
      </c>
      <c r="DX462" s="3">
        <f t="shared" si="228"/>
        <v>0</v>
      </c>
      <c r="DY462" s="3">
        <f t="shared" si="228"/>
        <v>0</v>
      </c>
      <c r="DZ462" s="3">
        <f t="shared" si="228"/>
        <v>0</v>
      </c>
      <c r="EA462" s="3">
        <f t="shared" si="228"/>
        <v>0</v>
      </c>
      <c r="EB462" s="3">
        <f t="shared" si="228"/>
        <v>0</v>
      </c>
      <c r="EC462" s="3">
        <f t="shared" si="228"/>
        <v>0</v>
      </c>
      <c r="ED462" s="3">
        <f t="shared" si="228"/>
        <v>0</v>
      </c>
      <c r="EE462" s="3">
        <f t="shared" si="228"/>
        <v>0</v>
      </c>
      <c r="EF462" s="3">
        <f t="shared" si="228"/>
        <v>0</v>
      </c>
      <c r="EG462" s="3">
        <f t="shared" si="228"/>
        <v>0</v>
      </c>
      <c r="EH462" s="3">
        <f t="shared" si="228"/>
        <v>0</v>
      </c>
      <c r="EI462" s="3">
        <f t="shared" si="228"/>
        <v>0</v>
      </c>
      <c r="EJ462" s="3">
        <f t="shared" si="228"/>
        <v>0</v>
      </c>
      <c r="EK462" s="3">
        <f t="shared" si="228"/>
        <v>0</v>
      </c>
      <c r="EL462" s="3">
        <f t="shared" si="228"/>
        <v>0</v>
      </c>
      <c r="EM462" s="3">
        <f t="shared" ref="EM462:FR462" si="229">EM471</f>
        <v>0</v>
      </c>
      <c r="EN462" s="3">
        <f t="shared" si="229"/>
        <v>0</v>
      </c>
      <c r="EO462" s="3">
        <f t="shared" si="229"/>
        <v>0</v>
      </c>
      <c r="EP462" s="3">
        <f t="shared" si="229"/>
        <v>0</v>
      </c>
      <c r="EQ462" s="3">
        <f t="shared" si="229"/>
        <v>0</v>
      </c>
      <c r="ER462" s="3">
        <f t="shared" si="229"/>
        <v>0</v>
      </c>
      <c r="ES462" s="3">
        <f t="shared" si="229"/>
        <v>0</v>
      </c>
      <c r="ET462" s="3">
        <f t="shared" si="229"/>
        <v>0</v>
      </c>
      <c r="EU462" s="3">
        <f t="shared" si="229"/>
        <v>0</v>
      </c>
      <c r="EV462" s="3">
        <f t="shared" si="229"/>
        <v>0</v>
      </c>
      <c r="EW462" s="3">
        <f t="shared" si="229"/>
        <v>0</v>
      </c>
      <c r="EX462" s="3">
        <f t="shared" si="229"/>
        <v>0</v>
      </c>
      <c r="EY462" s="3">
        <f t="shared" si="229"/>
        <v>0</v>
      </c>
      <c r="EZ462" s="3">
        <f t="shared" si="229"/>
        <v>0</v>
      </c>
      <c r="FA462" s="3">
        <f t="shared" si="229"/>
        <v>0</v>
      </c>
      <c r="FB462" s="3">
        <f t="shared" si="229"/>
        <v>0</v>
      </c>
      <c r="FC462" s="3">
        <f t="shared" si="229"/>
        <v>0</v>
      </c>
      <c r="FD462" s="3">
        <f t="shared" si="229"/>
        <v>0</v>
      </c>
      <c r="FE462" s="3">
        <f t="shared" si="229"/>
        <v>0</v>
      </c>
      <c r="FF462" s="3">
        <f t="shared" si="229"/>
        <v>0</v>
      </c>
      <c r="FG462" s="3">
        <f t="shared" si="229"/>
        <v>0</v>
      </c>
      <c r="FH462" s="3">
        <f t="shared" si="229"/>
        <v>0</v>
      </c>
      <c r="FI462" s="3">
        <f t="shared" si="229"/>
        <v>0</v>
      </c>
      <c r="FJ462" s="3">
        <f t="shared" si="229"/>
        <v>0</v>
      </c>
      <c r="FK462" s="3">
        <f t="shared" si="229"/>
        <v>0</v>
      </c>
      <c r="FL462" s="3">
        <f t="shared" si="229"/>
        <v>0</v>
      </c>
      <c r="FM462" s="3">
        <f t="shared" si="229"/>
        <v>0</v>
      </c>
      <c r="FN462" s="3">
        <f t="shared" si="229"/>
        <v>0</v>
      </c>
      <c r="FO462" s="3">
        <f t="shared" si="229"/>
        <v>0</v>
      </c>
      <c r="FP462" s="3">
        <f t="shared" si="229"/>
        <v>0</v>
      </c>
      <c r="FQ462" s="3">
        <f t="shared" si="229"/>
        <v>0</v>
      </c>
      <c r="FR462" s="3">
        <f t="shared" si="229"/>
        <v>0</v>
      </c>
      <c r="FS462" s="3">
        <f t="shared" ref="FS462:GX462" si="230">FS471</f>
        <v>0</v>
      </c>
      <c r="FT462" s="3">
        <f t="shared" si="230"/>
        <v>0</v>
      </c>
      <c r="FU462" s="3">
        <f t="shared" si="230"/>
        <v>0</v>
      </c>
      <c r="FV462" s="3">
        <f t="shared" si="230"/>
        <v>0</v>
      </c>
      <c r="FW462" s="3">
        <f t="shared" si="230"/>
        <v>0</v>
      </c>
      <c r="FX462" s="3">
        <f t="shared" si="230"/>
        <v>0</v>
      </c>
      <c r="FY462" s="3">
        <f t="shared" si="230"/>
        <v>0</v>
      </c>
      <c r="FZ462" s="3">
        <f t="shared" si="230"/>
        <v>0</v>
      </c>
      <c r="GA462" s="3">
        <f t="shared" si="230"/>
        <v>0</v>
      </c>
      <c r="GB462" s="3">
        <f t="shared" si="230"/>
        <v>0</v>
      </c>
      <c r="GC462" s="3">
        <f t="shared" si="230"/>
        <v>0</v>
      </c>
      <c r="GD462" s="3">
        <f t="shared" si="230"/>
        <v>0</v>
      </c>
      <c r="GE462" s="3">
        <f t="shared" si="230"/>
        <v>0</v>
      </c>
      <c r="GF462" s="3">
        <f t="shared" si="230"/>
        <v>0</v>
      </c>
      <c r="GG462" s="3">
        <f t="shared" si="230"/>
        <v>0</v>
      </c>
      <c r="GH462" s="3">
        <f t="shared" si="230"/>
        <v>0</v>
      </c>
      <c r="GI462" s="3">
        <f t="shared" si="230"/>
        <v>0</v>
      </c>
      <c r="GJ462" s="3">
        <f t="shared" si="230"/>
        <v>0</v>
      </c>
      <c r="GK462" s="3">
        <f t="shared" si="230"/>
        <v>0</v>
      </c>
      <c r="GL462" s="3">
        <f t="shared" si="230"/>
        <v>0</v>
      </c>
      <c r="GM462" s="3">
        <f t="shared" si="230"/>
        <v>0</v>
      </c>
      <c r="GN462" s="3">
        <f t="shared" si="230"/>
        <v>0</v>
      </c>
      <c r="GO462" s="3">
        <f t="shared" si="230"/>
        <v>0</v>
      </c>
      <c r="GP462" s="3">
        <f t="shared" si="230"/>
        <v>0</v>
      </c>
      <c r="GQ462" s="3">
        <f t="shared" si="230"/>
        <v>0</v>
      </c>
      <c r="GR462" s="3">
        <f t="shared" si="230"/>
        <v>0</v>
      </c>
      <c r="GS462" s="3">
        <f t="shared" si="230"/>
        <v>0</v>
      </c>
      <c r="GT462" s="3">
        <f t="shared" si="230"/>
        <v>0</v>
      </c>
      <c r="GU462" s="3">
        <f t="shared" si="230"/>
        <v>0</v>
      </c>
      <c r="GV462" s="3">
        <f t="shared" si="230"/>
        <v>0</v>
      </c>
      <c r="GW462" s="3">
        <f t="shared" si="230"/>
        <v>0</v>
      </c>
      <c r="GX462" s="3">
        <f t="shared" si="230"/>
        <v>0</v>
      </c>
    </row>
    <row r="464" spans="1:245" x14ac:dyDescent="0.25">
      <c r="A464">
        <v>17</v>
      </c>
      <c r="B464">
        <v>1</v>
      </c>
      <c r="C464">
        <f>ROW(SmtRes!A72)</f>
        <v>72</v>
      </c>
      <c r="D464">
        <f>ROW(EtalonRes!A72)</f>
        <v>72</v>
      </c>
      <c r="E464" t="s">
        <v>189</v>
      </c>
      <c r="F464" t="s">
        <v>126</v>
      </c>
      <c r="G464" t="s">
        <v>127</v>
      </c>
      <c r="H464" t="s">
        <v>128</v>
      </c>
      <c r="I464">
        <f>ROUND(15/100,9)</f>
        <v>0.15</v>
      </c>
      <c r="J464">
        <v>0</v>
      </c>
      <c r="K464">
        <f>ROUND(15/100,9)</f>
        <v>0.15</v>
      </c>
      <c r="O464">
        <f t="shared" ref="O464:O469" si="231">ROUND(CP464,2)</f>
        <v>1600.06</v>
      </c>
      <c r="P464">
        <f t="shared" ref="P464:P469" si="232">ROUND(CQ464*I464,2)</f>
        <v>95.96</v>
      </c>
      <c r="Q464">
        <f t="shared" ref="Q464:Q469" si="233">ROUND(CR464*I464,2)</f>
        <v>0</v>
      </c>
      <c r="R464">
        <f t="shared" ref="R464:R469" si="234">ROUND(CS464*I464,2)</f>
        <v>0</v>
      </c>
      <c r="S464">
        <f t="shared" ref="S464:S469" si="235">ROUND(CT464*I464,2)</f>
        <v>1504.1</v>
      </c>
      <c r="T464">
        <f t="shared" ref="T464:T469" si="236">ROUND(CU464*I464,2)</f>
        <v>0</v>
      </c>
      <c r="U464">
        <f t="shared" ref="U464:U469" si="237">CV464*I464</f>
        <v>5.3760000000000003</v>
      </c>
      <c r="V464">
        <f t="shared" ref="V464:V469" si="238">CW464*I464</f>
        <v>0</v>
      </c>
      <c r="W464">
        <f t="shared" ref="W464:W469" si="239">ROUND(CX464*I464,2)</f>
        <v>0</v>
      </c>
      <c r="X464">
        <f t="shared" ref="X464:Y469" si="240">ROUND(CY464,2)</f>
        <v>1052.8699999999999</v>
      </c>
      <c r="Y464">
        <f t="shared" si="240"/>
        <v>150.41</v>
      </c>
      <c r="AA464">
        <v>75539646</v>
      </c>
      <c r="AB464">
        <f t="shared" ref="AB464:AB469" si="241">ROUND((AC464+AD464+AF464),6)</f>
        <v>10667.04</v>
      </c>
      <c r="AC464">
        <f>ROUND(((ES464*4)),6)</f>
        <v>639.72</v>
      </c>
      <c r="AD464">
        <f>ROUND(((((ET464*4))-((EU464*4)))+AE464),6)</f>
        <v>0</v>
      </c>
      <c r="AE464">
        <f>ROUND(((EU464*4)),6)</f>
        <v>0</v>
      </c>
      <c r="AF464">
        <f>ROUND(((EV464*4)),6)</f>
        <v>10027.32</v>
      </c>
      <c r="AG464">
        <f t="shared" ref="AG464:AG469" si="242">ROUND((AP464),6)</f>
        <v>0</v>
      </c>
      <c r="AH464">
        <f>((EW464*4))</f>
        <v>35.840000000000003</v>
      </c>
      <c r="AI464">
        <f>((EX464*4))</f>
        <v>0</v>
      </c>
      <c r="AJ464">
        <f t="shared" ref="AJ464:AJ469" si="243">(AS464)</f>
        <v>0</v>
      </c>
      <c r="AK464">
        <v>2666.76</v>
      </c>
      <c r="AL464">
        <v>159.93</v>
      </c>
      <c r="AM464">
        <v>0</v>
      </c>
      <c r="AN464">
        <v>0</v>
      </c>
      <c r="AO464">
        <v>2506.83</v>
      </c>
      <c r="AP464">
        <v>0</v>
      </c>
      <c r="AQ464">
        <v>8.9600000000000009</v>
      </c>
      <c r="AR464">
        <v>0</v>
      </c>
      <c r="AS464">
        <v>0</v>
      </c>
      <c r="AT464">
        <v>70</v>
      </c>
      <c r="AU464">
        <v>10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4</v>
      </c>
      <c r="BJ464" t="s">
        <v>129</v>
      </c>
      <c r="BM464">
        <v>0</v>
      </c>
      <c r="BN464">
        <v>0</v>
      </c>
      <c r="BO464" t="s">
        <v>3</v>
      </c>
      <c r="BP464">
        <v>0</v>
      </c>
      <c r="BQ464">
        <v>1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70</v>
      </c>
      <c r="CA464">
        <v>10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ref="CP464:CP469" si="244">(P464+Q464+S464)</f>
        <v>1600.06</v>
      </c>
      <c r="CQ464">
        <f t="shared" ref="CQ464:CQ469" si="245">(AC464*BC464*AW464)</f>
        <v>639.72</v>
      </c>
      <c r="CR464">
        <f>(((((ET464*4))*BB464-((EU464*4))*BS464)+AE464*BS464)*AV464)</f>
        <v>0</v>
      </c>
      <c r="CS464">
        <f t="shared" ref="CS464:CS469" si="246">(AE464*BS464*AV464)</f>
        <v>0</v>
      </c>
      <c r="CT464">
        <f t="shared" ref="CT464:CT469" si="247">(AF464*BA464*AV464)</f>
        <v>10027.32</v>
      </c>
      <c r="CU464">
        <f t="shared" ref="CU464:CU469" si="248">AG464</f>
        <v>0</v>
      </c>
      <c r="CV464">
        <f t="shared" ref="CV464:CV469" si="249">(AH464*AV464)</f>
        <v>35.840000000000003</v>
      </c>
      <c r="CW464">
        <f t="shared" ref="CW464:CX469" si="250">AI464</f>
        <v>0</v>
      </c>
      <c r="CX464">
        <f t="shared" si="250"/>
        <v>0</v>
      </c>
      <c r="CY464">
        <f t="shared" ref="CY464:CY469" si="251">((S464*BZ464)/100)</f>
        <v>1052.8699999999999</v>
      </c>
      <c r="CZ464">
        <f t="shared" ref="CZ464:CZ469" si="252">((S464*CA464)/100)</f>
        <v>150.41</v>
      </c>
      <c r="DC464" t="s">
        <v>3</v>
      </c>
      <c r="DD464" t="s">
        <v>173</v>
      </c>
      <c r="DE464" t="s">
        <v>173</v>
      </c>
      <c r="DF464" t="s">
        <v>173</v>
      </c>
      <c r="DG464" t="s">
        <v>173</v>
      </c>
      <c r="DH464" t="s">
        <v>3</v>
      </c>
      <c r="DI464" t="s">
        <v>173</v>
      </c>
      <c r="DJ464" t="s">
        <v>173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1010</v>
      </c>
      <c r="DV464" t="s">
        <v>128</v>
      </c>
      <c r="DW464" t="s">
        <v>128</v>
      </c>
      <c r="DX464">
        <v>100</v>
      </c>
      <c r="DZ464" t="s">
        <v>3</v>
      </c>
      <c r="EA464" t="s">
        <v>3</v>
      </c>
      <c r="EB464" t="s">
        <v>3</v>
      </c>
      <c r="EC464" t="s">
        <v>3</v>
      </c>
      <c r="EE464">
        <v>75226705</v>
      </c>
      <c r="EF464">
        <v>1</v>
      </c>
      <c r="EG464" t="s">
        <v>21</v>
      </c>
      <c r="EH464">
        <v>0</v>
      </c>
      <c r="EI464" t="s">
        <v>3</v>
      </c>
      <c r="EJ464">
        <v>4</v>
      </c>
      <c r="EK464">
        <v>0</v>
      </c>
      <c r="EL464" t="s">
        <v>22</v>
      </c>
      <c r="EM464" t="s">
        <v>23</v>
      </c>
      <c r="EO464" t="s">
        <v>3</v>
      </c>
      <c r="EQ464">
        <v>0</v>
      </c>
      <c r="ER464">
        <v>2666.76</v>
      </c>
      <c r="ES464">
        <v>159.93</v>
      </c>
      <c r="ET464">
        <v>0</v>
      </c>
      <c r="EU464">
        <v>0</v>
      </c>
      <c r="EV464">
        <v>2506.83</v>
      </c>
      <c r="EW464">
        <v>8.9600000000000009</v>
      </c>
      <c r="EX464">
        <v>0</v>
      </c>
      <c r="EY464">
        <v>0</v>
      </c>
      <c r="FQ464">
        <v>0</v>
      </c>
      <c r="FR464">
        <f t="shared" ref="FR464:FR469" si="253">ROUND(IF(BI464=3,GM464,0),2)</f>
        <v>0</v>
      </c>
      <c r="FS464">
        <v>0</v>
      </c>
      <c r="FX464">
        <v>70</v>
      </c>
      <c r="FY464">
        <v>10</v>
      </c>
      <c r="GA464" t="s">
        <v>3</v>
      </c>
      <c r="GD464">
        <v>0</v>
      </c>
      <c r="GF464">
        <v>-2063491238</v>
      </c>
      <c r="GG464">
        <v>2</v>
      </c>
      <c r="GH464">
        <v>1</v>
      </c>
      <c r="GI464">
        <v>-2</v>
      </c>
      <c r="GJ464">
        <v>0</v>
      </c>
      <c r="GK464">
        <f>ROUND(R464*(R12)/100,2)</f>
        <v>0</v>
      </c>
      <c r="GL464">
        <f t="shared" ref="GL464:GL469" si="254">ROUND(IF(AND(BH464=3,BI464=3,FS464&lt;&gt;0),P464,0),2)</f>
        <v>0</v>
      </c>
      <c r="GM464">
        <f t="shared" ref="GM464:GM469" si="255">ROUND(O464+X464+Y464+GK464,2)+GX464</f>
        <v>2803.34</v>
      </c>
      <c r="GN464">
        <f t="shared" ref="GN464:GN469" si="256">IF(OR(BI464=0,BI464=1),GM464-GX464,0)</f>
        <v>0</v>
      </c>
      <c r="GO464">
        <f t="shared" ref="GO464:GO469" si="257">IF(BI464=2,GM464-GX464,0)</f>
        <v>0</v>
      </c>
      <c r="GP464">
        <f t="shared" ref="GP464:GP469" si="258">IF(BI464=4,GM464-GX464,0)</f>
        <v>2803.34</v>
      </c>
      <c r="GR464">
        <v>0</v>
      </c>
      <c r="GS464">
        <v>3</v>
      </c>
      <c r="GT464">
        <v>0</v>
      </c>
      <c r="GU464" t="s">
        <v>3</v>
      </c>
      <c r="GV464">
        <f t="shared" ref="GV464:GV469" si="259">ROUND((GT464),6)</f>
        <v>0</v>
      </c>
      <c r="GW464">
        <v>1</v>
      </c>
      <c r="GX464">
        <f t="shared" ref="GX464:GX469" si="260">ROUND(HC464*I464,2)</f>
        <v>0</v>
      </c>
      <c r="HA464">
        <v>0</v>
      </c>
      <c r="HB464">
        <v>0</v>
      </c>
      <c r="HC464">
        <f t="shared" ref="HC464:HC469" si="261">GV464*GW464</f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5">
      <c r="A465">
        <v>18</v>
      </c>
      <c r="B465">
        <v>1</v>
      </c>
      <c r="C465">
        <v>72</v>
      </c>
      <c r="E465" t="s">
        <v>190</v>
      </c>
      <c r="F465" t="s">
        <v>25</v>
      </c>
      <c r="G465" t="s">
        <v>26</v>
      </c>
      <c r="H465" t="s">
        <v>27</v>
      </c>
      <c r="I465">
        <f>I464*J465</f>
        <v>-0.21</v>
      </c>
      <c r="J465">
        <v>-1.4</v>
      </c>
      <c r="K465">
        <v>-0.35</v>
      </c>
      <c r="O465">
        <f t="shared" si="231"/>
        <v>-10.46</v>
      </c>
      <c r="P465">
        <f t="shared" si="232"/>
        <v>-10.46</v>
      </c>
      <c r="Q465">
        <f t="shared" si="233"/>
        <v>0</v>
      </c>
      <c r="R465">
        <f t="shared" si="234"/>
        <v>0</v>
      </c>
      <c r="S465">
        <f t="shared" si="235"/>
        <v>0</v>
      </c>
      <c r="T465">
        <f t="shared" si="236"/>
        <v>0</v>
      </c>
      <c r="U465">
        <f t="shared" si="237"/>
        <v>0</v>
      </c>
      <c r="V465">
        <f t="shared" si="238"/>
        <v>0</v>
      </c>
      <c r="W465">
        <f t="shared" si="239"/>
        <v>0</v>
      </c>
      <c r="X465">
        <f t="shared" si="240"/>
        <v>0</v>
      </c>
      <c r="Y465">
        <f t="shared" si="240"/>
        <v>0</v>
      </c>
      <c r="AA465">
        <v>75539646</v>
      </c>
      <c r="AB465">
        <f t="shared" si="241"/>
        <v>49.83</v>
      </c>
      <c r="AC465">
        <f>ROUND((ES465),6)</f>
        <v>49.83</v>
      </c>
      <c r="AD465">
        <f>ROUND((((ET465)-(EU465))+AE465),6)</f>
        <v>0</v>
      </c>
      <c r="AE465">
        <f>ROUND((EU465),6)</f>
        <v>0</v>
      </c>
      <c r="AF465">
        <f>ROUND((EV465),6)</f>
        <v>0</v>
      </c>
      <c r="AG465">
        <f t="shared" si="242"/>
        <v>0</v>
      </c>
      <c r="AH465">
        <f>(EW465)</f>
        <v>0</v>
      </c>
      <c r="AI465">
        <f>(EX465)</f>
        <v>0</v>
      </c>
      <c r="AJ465">
        <f t="shared" si="243"/>
        <v>0</v>
      </c>
      <c r="AK465">
        <v>49.83</v>
      </c>
      <c r="AL465">
        <v>49.83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70</v>
      </c>
      <c r="AU465">
        <v>10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4</v>
      </c>
      <c r="BJ465" t="s">
        <v>28</v>
      </c>
      <c r="BM465">
        <v>0</v>
      </c>
      <c r="BN465">
        <v>0</v>
      </c>
      <c r="BO465" t="s">
        <v>3</v>
      </c>
      <c r="BP465">
        <v>0</v>
      </c>
      <c r="BQ465">
        <v>1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70</v>
      </c>
      <c r="CA465">
        <v>10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244"/>
        <v>-10.46</v>
      </c>
      <c r="CQ465">
        <f t="shared" si="245"/>
        <v>49.83</v>
      </c>
      <c r="CR465">
        <f>((((ET465)*BB465-(EU465)*BS465)+AE465*BS465)*AV465)</f>
        <v>0</v>
      </c>
      <c r="CS465">
        <f t="shared" si="246"/>
        <v>0</v>
      </c>
      <c r="CT465">
        <f t="shared" si="247"/>
        <v>0</v>
      </c>
      <c r="CU465">
        <f t="shared" si="248"/>
        <v>0</v>
      </c>
      <c r="CV465">
        <f t="shared" si="249"/>
        <v>0</v>
      </c>
      <c r="CW465">
        <f t="shared" si="250"/>
        <v>0</v>
      </c>
      <c r="CX465">
        <f t="shared" si="250"/>
        <v>0</v>
      </c>
      <c r="CY465">
        <f t="shared" si="251"/>
        <v>0</v>
      </c>
      <c r="CZ465">
        <f t="shared" si="252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1007</v>
      </c>
      <c r="DV465" t="s">
        <v>27</v>
      </c>
      <c r="DW465" t="s">
        <v>27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75226705</v>
      </c>
      <c r="EF465">
        <v>1</v>
      </c>
      <c r="EG465" t="s">
        <v>21</v>
      </c>
      <c r="EH465">
        <v>0</v>
      </c>
      <c r="EI465" t="s">
        <v>3</v>
      </c>
      <c r="EJ465">
        <v>4</v>
      </c>
      <c r="EK465">
        <v>0</v>
      </c>
      <c r="EL465" t="s">
        <v>22</v>
      </c>
      <c r="EM465" t="s">
        <v>23</v>
      </c>
      <c r="EO465" t="s">
        <v>3</v>
      </c>
      <c r="EQ465">
        <v>0</v>
      </c>
      <c r="ER465">
        <v>49.83</v>
      </c>
      <c r="ES465">
        <v>49.83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f t="shared" si="253"/>
        <v>0</v>
      </c>
      <c r="FS465">
        <v>0</v>
      </c>
      <c r="FX465">
        <v>70</v>
      </c>
      <c r="FY465">
        <v>10</v>
      </c>
      <c r="GA465" t="s">
        <v>3</v>
      </c>
      <c r="GD465">
        <v>0</v>
      </c>
      <c r="GF465">
        <v>973433911</v>
      </c>
      <c r="GG465">
        <v>2</v>
      </c>
      <c r="GH465">
        <v>1</v>
      </c>
      <c r="GI465">
        <v>-2</v>
      </c>
      <c r="GJ465">
        <v>0</v>
      </c>
      <c r="GK465">
        <f>ROUND(R465*(R12)/100,2)</f>
        <v>0</v>
      </c>
      <c r="GL465">
        <f t="shared" si="254"/>
        <v>0</v>
      </c>
      <c r="GM465">
        <f t="shared" si="255"/>
        <v>-10.46</v>
      </c>
      <c r="GN465">
        <f t="shared" si="256"/>
        <v>0</v>
      </c>
      <c r="GO465">
        <f t="shared" si="257"/>
        <v>0</v>
      </c>
      <c r="GP465">
        <f t="shared" si="258"/>
        <v>-10.46</v>
      </c>
      <c r="GR465">
        <v>0</v>
      </c>
      <c r="GS465">
        <v>3</v>
      </c>
      <c r="GT465">
        <v>0</v>
      </c>
      <c r="GU465" t="s">
        <v>3</v>
      </c>
      <c r="GV465">
        <f t="shared" si="259"/>
        <v>0</v>
      </c>
      <c r="GW465">
        <v>1</v>
      </c>
      <c r="GX465">
        <f t="shared" si="260"/>
        <v>0</v>
      </c>
      <c r="HA465">
        <v>0</v>
      </c>
      <c r="HB465">
        <v>0</v>
      </c>
      <c r="HC465">
        <f t="shared" si="261"/>
        <v>0</v>
      </c>
      <c r="HE465" t="s">
        <v>3</v>
      </c>
      <c r="HF465" t="s">
        <v>3</v>
      </c>
      <c r="HM465" t="s">
        <v>173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5">
      <c r="A466">
        <v>17</v>
      </c>
      <c r="B466">
        <v>1</v>
      </c>
      <c r="C466">
        <f>ROW(SmtRes!A76)</f>
        <v>76</v>
      </c>
      <c r="D466">
        <f>ROW(EtalonRes!A76)</f>
        <v>76</v>
      </c>
      <c r="E466" t="s">
        <v>191</v>
      </c>
      <c r="F466" t="s">
        <v>132</v>
      </c>
      <c r="G466" t="s">
        <v>133</v>
      </c>
      <c r="H466" t="s">
        <v>128</v>
      </c>
      <c r="I466">
        <f>ROUND(33/100,9)</f>
        <v>0.33</v>
      </c>
      <c r="J466">
        <v>0</v>
      </c>
      <c r="K466">
        <f>ROUND(33/100,9)</f>
        <v>0.33</v>
      </c>
      <c r="O466">
        <f t="shared" si="231"/>
        <v>2011.75</v>
      </c>
      <c r="P466">
        <f t="shared" si="232"/>
        <v>187.36</v>
      </c>
      <c r="Q466">
        <f t="shared" si="233"/>
        <v>0</v>
      </c>
      <c r="R466">
        <f t="shared" si="234"/>
        <v>0</v>
      </c>
      <c r="S466">
        <f t="shared" si="235"/>
        <v>1824.39</v>
      </c>
      <c r="T466">
        <f t="shared" si="236"/>
        <v>0</v>
      </c>
      <c r="U466">
        <f t="shared" si="237"/>
        <v>6.5208000000000013</v>
      </c>
      <c r="V466">
        <f t="shared" si="238"/>
        <v>0</v>
      </c>
      <c r="W466">
        <f t="shared" si="239"/>
        <v>0</v>
      </c>
      <c r="X466">
        <f t="shared" si="240"/>
        <v>1277.07</v>
      </c>
      <c r="Y466">
        <f t="shared" si="240"/>
        <v>182.44</v>
      </c>
      <c r="AA466">
        <v>75539646</v>
      </c>
      <c r="AB466">
        <f t="shared" si="241"/>
        <v>6096.2</v>
      </c>
      <c r="AC466">
        <f>ROUND(((ES466*4)),6)</f>
        <v>567.76</v>
      </c>
      <c r="AD466">
        <f>ROUND(((((ET466*4))-((EU466*4)))+AE466),6)</f>
        <v>0</v>
      </c>
      <c r="AE466">
        <f>ROUND(((EU466*4)),6)</f>
        <v>0</v>
      </c>
      <c r="AF466">
        <f>ROUND(((EV466*4)),6)</f>
        <v>5528.44</v>
      </c>
      <c r="AG466">
        <f t="shared" si="242"/>
        <v>0</v>
      </c>
      <c r="AH466">
        <f>((EW466*4))</f>
        <v>19.760000000000002</v>
      </c>
      <c r="AI466">
        <f>((EX466*4))</f>
        <v>0</v>
      </c>
      <c r="AJ466">
        <f t="shared" si="243"/>
        <v>0</v>
      </c>
      <c r="AK466">
        <v>1524.05</v>
      </c>
      <c r="AL466">
        <v>141.94</v>
      </c>
      <c r="AM466">
        <v>0</v>
      </c>
      <c r="AN466">
        <v>0</v>
      </c>
      <c r="AO466">
        <v>1382.11</v>
      </c>
      <c r="AP466">
        <v>0</v>
      </c>
      <c r="AQ466">
        <v>4.9400000000000004</v>
      </c>
      <c r="AR466">
        <v>0</v>
      </c>
      <c r="AS466">
        <v>0</v>
      </c>
      <c r="AT466">
        <v>70</v>
      </c>
      <c r="AU466">
        <v>10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4</v>
      </c>
      <c r="BJ466" t="s">
        <v>134</v>
      </c>
      <c r="BM466">
        <v>0</v>
      </c>
      <c r="BN466">
        <v>0</v>
      </c>
      <c r="BO466" t="s">
        <v>3</v>
      </c>
      <c r="BP466">
        <v>0</v>
      </c>
      <c r="BQ466">
        <v>1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70</v>
      </c>
      <c r="CA466">
        <v>10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244"/>
        <v>2011.75</v>
      </c>
      <c r="CQ466">
        <f t="shared" si="245"/>
        <v>567.76</v>
      </c>
      <c r="CR466">
        <f>(((((ET466*4))*BB466-((EU466*4))*BS466)+AE466*BS466)*AV466)</f>
        <v>0</v>
      </c>
      <c r="CS466">
        <f t="shared" si="246"/>
        <v>0</v>
      </c>
      <c r="CT466">
        <f t="shared" si="247"/>
        <v>5528.44</v>
      </c>
      <c r="CU466">
        <f t="shared" si="248"/>
        <v>0</v>
      </c>
      <c r="CV466">
        <f t="shared" si="249"/>
        <v>19.760000000000002</v>
      </c>
      <c r="CW466">
        <f t="shared" si="250"/>
        <v>0</v>
      </c>
      <c r="CX466">
        <f t="shared" si="250"/>
        <v>0</v>
      </c>
      <c r="CY466">
        <f t="shared" si="251"/>
        <v>1277.0730000000001</v>
      </c>
      <c r="CZ466">
        <f t="shared" si="252"/>
        <v>182.43900000000002</v>
      </c>
      <c r="DC466" t="s">
        <v>3</v>
      </c>
      <c r="DD466" t="s">
        <v>173</v>
      </c>
      <c r="DE466" t="s">
        <v>173</v>
      </c>
      <c r="DF466" t="s">
        <v>173</v>
      </c>
      <c r="DG466" t="s">
        <v>173</v>
      </c>
      <c r="DH466" t="s">
        <v>3</v>
      </c>
      <c r="DI466" t="s">
        <v>173</v>
      </c>
      <c r="DJ466" t="s">
        <v>173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1010</v>
      </c>
      <c r="DV466" t="s">
        <v>128</v>
      </c>
      <c r="DW466" t="s">
        <v>128</v>
      </c>
      <c r="DX466">
        <v>100</v>
      </c>
      <c r="DZ466" t="s">
        <v>3</v>
      </c>
      <c r="EA466" t="s">
        <v>3</v>
      </c>
      <c r="EB466" t="s">
        <v>3</v>
      </c>
      <c r="EC466" t="s">
        <v>3</v>
      </c>
      <c r="EE466">
        <v>75226705</v>
      </c>
      <c r="EF466">
        <v>1</v>
      </c>
      <c r="EG466" t="s">
        <v>21</v>
      </c>
      <c r="EH466">
        <v>0</v>
      </c>
      <c r="EI466" t="s">
        <v>3</v>
      </c>
      <c r="EJ466">
        <v>4</v>
      </c>
      <c r="EK466">
        <v>0</v>
      </c>
      <c r="EL466" t="s">
        <v>22</v>
      </c>
      <c r="EM466" t="s">
        <v>23</v>
      </c>
      <c r="EO466" t="s">
        <v>3</v>
      </c>
      <c r="EQ466">
        <v>0</v>
      </c>
      <c r="ER466">
        <v>1524.05</v>
      </c>
      <c r="ES466">
        <v>141.94</v>
      </c>
      <c r="ET466">
        <v>0</v>
      </c>
      <c r="EU466">
        <v>0</v>
      </c>
      <c r="EV466">
        <v>1382.11</v>
      </c>
      <c r="EW466">
        <v>4.9400000000000004</v>
      </c>
      <c r="EX466">
        <v>0</v>
      </c>
      <c r="EY466">
        <v>0</v>
      </c>
      <c r="FQ466">
        <v>0</v>
      </c>
      <c r="FR466">
        <f t="shared" si="253"/>
        <v>0</v>
      </c>
      <c r="FS466">
        <v>0</v>
      </c>
      <c r="FX466">
        <v>70</v>
      </c>
      <c r="FY466">
        <v>10</v>
      </c>
      <c r="GA466" t="s">
        <v>3</v>
      </c>
      <c r="GD466">
        <v>0</v>
      </c>
      <c r="GF466">
        <v>-662962953</v>
      </c>
      <c r="GG466">
        <v>2</v>
      </c>
      <c r="GH466">
        <v>1</v>
      </c>
      <c r="GI466">
        <v>-2</v>
      </c>
      <c r="GJ466">
        <v>0</v>
      </c>
      <c r="GK466">
        <f>ROUND(R466*(R12)/100,2)</f>
        <v>0</v>
      </c>
      <c r="GL466">
        <f t="shared" si="254"/>
        <v>0</v>
      </c>
      <c r="GM466">
        <f t="shared" si="255"/>
        <v>3471.26</v>
      </c>
      <c r="GN466">
        <f t="shared" si="256"/>
        <v>0</v>
      </c>
      <c r="GO466">
        <f t="shared" si="257"/>
        <v>0</v>
      </c>
      <c r="GP466">
        <f t="shared" si="258"/>
        <v>3471.26</v>
      </c>
      <c r="GR466">
        <v>0</v>
      </c>
      <c r="GS466">
        <v>3</v>
      </c>
      <c r="GT466">
        <v>0</v>
      </c>
      <c r="GU466" t="s">
        <v>3</v>
      </c>
      <c r="GV466">
        <f t="shared" si="259"/>
        <v>0</v>
      </c>
      <c r="GW466">
        <v>1</v>
      </c>
      <c r="GX466">
        <f t="shared" si="260"/>
        <v>0</v>
      </c>
      <c r="HA466">
        <v>0</v>
      </c>
      <c r="HB466">
        <v>0</v>
      </c>
      <c r="HC466">
        <f t="shared" si="261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5">
      <c r="A467">
        <v>18</v>
      </c>
      <c r="B467">
        <v>1</v>
      </c>
      <c r="C467">
        <v>76</v>
      </c>
      <c r="E467" t="s">
        <v>192</v>
      </c>
      <c r="F467" t="s">
        <v>25</v>
      </c>
      <c r="G467" t="s">
        <v>26</v>
      </c>
      <c r="H467" t="s">
        <v>27</v>
      </c>
      <c r="I467">
        <f>I466*J467</f>
        <v>-0.39600000000000002</v>
      </c>
      <c r="J467">
        <v>-1.2</v>
      </c>
      <c r="K467">
        <v>-0.3</v>
      </c>
      <c r="O467">
        <f t="shared" si="231"/>
        <v>-19.73</v>
      </c>
      <c r="P467">
        <f t="shared" si="232"/>
        <v>-19.73</v>
      </c>
      <c r="Q467">
        <f t="shared" si="233"/>
        <v>0</v>
      </c>
      <c r="R467">
        <f t="shared" si="234"/>
        <v>0</v>
      </c>
      <c r="S467">
        <f t="shared" si="235"/>
        <v>0</v>
      </c>
      <c r="T467">
        <f t="shared" si="236"/>
        <v>0</v>
      </c>
      <c r="U467">
        <f t="shared" si="237"/>
        <v>0</v>
      </c>
      <c r="V467">
        <f t="shared" si="238"/>
        <v>0</v>
      </c>
      <c r="W467">
        <f t="shared" si="239"/>
        <v>0</v>
      </c>
      <c r="X467">
        <f t="shared" si="240"/>
        <v>0</v>
      </c>
      <c r="Y467">
        <f t="shared" si="240"/>
        <v>0</v>
      </c>
      <c r="AA467">
        <v>75539646</v>
      </c>
      <c r="AB467">
        <f t="shared" si="241"/>
        <v>49.83</v>
      </c>
      <c r="AC467">
        <f>ROUND((ES467),6)</f>
        <v>49.83</v>
      </c>
      <c r="AD467">
        <f>ROUND((((ET467)-(EU467))+AE467),6)</f>
        <v>0</v>
      </c>
      <c r="AE467">
        <f>ROUND((EU467),6)</f>
        <v>0</v>
      </c>
      <c r="AF467">
        <f>ROUND((EV467),6)</f>
        <v>0</v>
      </c>
      <c r="AG467">
        <f t="shared" si="242"/>
        <v>0</v>
      </c>
      <c r="AH467">
        <f>(EW467)</f>
        <v>0</v>
      </c>
      <c r="AI467">
        <f>(EX467)</f>
        <v>0</v>
      </c>
      <c r="AJ467">
        <f t="shared" si="243"/>
        <v>0</v>
      </c>
      <c r="AK467">
        <v>49.83</v>
      </c>
      <c r="AL467">
        <v>49.83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70</v>
      </c>
      <c r="AU467">
        <v>10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4</v>
      </c>
      <c r="BJ467" t="s">
        <v>28</v>
      </c>
      <c r="BM467">
        <v>0</v>
      </c>
      <c r="BN467">
        <v>0</v>
      </c>
      <c r="BO467" t="s">
        <v>3</v>
      </c>
      <c r="BP467">
        <v>0</v>
      </c>
      <c r="BQ467">
        <v>1</v>
      </c>
      <c r="BR467">
        <v>1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70</v>
      </c>
      <c r="CA467">
        <v>10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244"/>
        <v>-19.73</v>
      </c>
      <c r="CQ467">
        <f t="shared" si="245"/>
        <v>49.83</v>
      </c>
      <c r="CR467">
        <f>((((ET467)*BB467-(EU467)*BS467)+AE467*BS467)*AV467)</f>
        <v>0</v>
      </c>
      <c r="CS467">
        <f t="shared" si="246"/>
        <v>0</v>
      </c>
      <c r="CT467">
        <f t="shared" si="247"/>
        <v>0</v>
      </c>
      <c r="CU467">
        <f t="shared" si="248"/>
        <v>0</v>
      </c>
      <c r="CV467">
        <f t="shared" si="249"/>
        <v>0</v>
      </c>
      <c r="CW467">
        <f t="shared" si="250"/>
        <v>0</v>
      </c>
      <c r="CX467">
        <f t="shared" si="250"/>
        <v>0</v>
      </c>
      <c r="CY467">
        <f t="shared" si="251"/>
        <v>0</v>
      </c>
      <c r="CZ467">
        <f t="shared" si="252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1007</v>
      </c>
      <c r="DV467" t="s">
        <v>27</v>
      </c>
      <c r="DW467" t="s">
        <v>27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75226705</v>
      </c>
      <c r="EF467">
        <v>1</v>
      </c>
      <c r="EG467" t="s">
        <v>21</v>
      </c>
      <c r="EH467">
        <v>0</v>
      </c>
      <c r="EI467" t="s">
        <v>3</v>
      </c>
      <c r="EJ467">
        <v>4</v>
      </c>
      <c r="EK467">
        <v>0</v>
      </c>
      <c r="EL467" t="s">
        <v>22</v>
      </c>
      <c r="EM467" t="s">
        <v>23</v>
      </c>
      <c r="EO467" t="s">
        <v>3</v>
      </c>
      <c r="EQ467">
        <v>0</v>
      </c>
      <c r="ER467">
        <v>49.83</v>
      </c>
      <c r="ES467">
        <v>49.83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f t="shared" si="253"/>
        <v>0</v>
      </c>
      <c r="FS467">
        <v>0</v>
      </c>
      <c r="FX467">
        <v>70</v>
      </c>
      <c r="FY467">
        <v>10</v>
      </c>
      <c r="GA467" t="s">
        <v>3</v>
      </c>
      <c r="GD467">
        <v>0</v>
      </c>
      <c r="GF467">
        <v>973433911</v>
      </c>
      <c r="GG467">
        <v>2</v>
      </c>
      <c r="GH467">
        <v>1</v>
      </c>
      <c r="GI467">
        <v>-2</v>
      </c>
      <c r="GJ467">
        <v>0</v>
      </c>
      <c r="GK467">
        <f>ROUND(R467*(R12)/100,2)</f>
        <v>0</v>
      </c>
      <c r="GL467">
        <f t="shared" si="254"/>
        <v>0</v>
      </c>
      <c r="GM467">
        <f t="shared" si="255"/>
        <v>-19.73</v>
      </c>
      <c r="GN467">
        <f t="shared" si="256"/>
        <v>0</v>
      </c>
      <c r="GO467">
        <f t="shared" si="257"/>
        <v>0</v>
      </c>
      <c r="GP467">
        <f t="shared" si="258"/>
        <v>-19.73</v>
      </c>
      <c r="GR467">
        <v>0</v>
      </c>
      <c r="GS467">
        <v>3</v>
      </c>
      <c r="GT467">
        <v>0</v>
      </c>
      <c r="GU467" t="s">
        <v>3</v>
      </c>
      <c r="GV467">
        <f t="shared" si="259"/>
        <v>0</v>
      </c>
      <c r="GW467">
        <v>1</v>
      </c>
      <c r="GX467">
        <f t="shared" si="260"/>
        <v>0</v>
      </c>
      <c r="HA467">
        <v>0</v>
      </c>
      <c r="HB467">
        <v>0</v>
      </c>
      <c r="HC467">
        <f t="shared" si="261"/>
        <v>0</v>
      </c>
      <c r="HE467" t="s">
        <v>3</v>
      </c>
      <c r="HF467" t="s">
        <v>3</v>
      </c>
      <c r="HM467" t="s">
        <v>173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5">
      <c r="A468">
        <v>17</v>
      </c>
      <c r="B468">
        <v>1</v>
      </c>
      <c r="C468">
        <f>ROW(SmtRes!A80)</f>
        <v>80</v>
      </c>
      <c r="D468">
        <f>ROW(EtalonRes!A80)</f>
        <v>80</v>
      </c>
      <c r="E468" t="s">
        <v>193</v>
      </c>
      <c r="F468" t="s">
        <v>132</v>
      </c>
      <c r="G468" t="s">
        <v>137</v>
      </c>
      <c r="H468" t="s">
        <v>128</v>
      </c>
      <c r="I468">
        <f>ROUND(14/100,9)</f>
        <v>0.14000000000000001</v>
      </c>
      <c r="J468">
        <v>0</v>
      </c>
      <c r="K468">
        <f>ROUND(14/100,9)</f>
        <v>0.14000000000000001</v>
      </c>
      <c r="O468">
        <f t="shared" si="231"/>
        <v>853.47</v>
      </c>
      <c r="P468">
        <f t="shared" si="232"/>
        <v>79.489999999999995</v>
      </c>
      <c r="Q468">
        <f t="shared" si="233"/>
        <v>0</v>
      </c>
      <c r="R468">
        <f t="shared" si="234"/>
        <v>0</v>
      </c>
      <c r="S468">
        <f t="shared" si="235"/>
        <v>773.98</v>
      </c>
      <c r="T468">
        <f t="shared" si="236"/>
        <v>0</v>
      </c>
      <c r="U468">
        <f t="shared" si="237"/>
        <v>2.7664000000000004</v>
      </c>
      <c r="V468">
        <f t="shared" si="238"/>
        <v>0</v>
      </c>
      <c r="W468">
        <f t="shared" si="239"/>
        <v>0</v>
      </c>
      <c r="X468">
        <f t="shared" si="240"/>
        <v>541.79</v>
      </c>
      <c r="Y468">
        <f t="shared" si="240"/>
        <v>77.400000000000006</v>
      </c>
      <c r="AA468">
        <v>75539646</v>
      </c>
      <c r="AB468">
        <f t="shared" si="241"/>
        <v>6096.2</v>
      </c>
      <c r="AC468">
        <f>ROUND(((ES468*4)),6)</f>
        <v>567.76</v>
      </c>
      <c r="AD468">
        <f>ROUND(((((ET468*4))-((EU468*4)))+AE468),6)</f>
        <v>0</v>
      </c>
      <c r="AE468">
        <f>ROUND(((EU468*4)),6)</f>
        <v>0</v>
      </c>
      <c r="AF468">
        <f>ROUND(((EV468*4)),6)</f>
        <v>5528.44</v>
      </c>
      <c r="AG468">
        <f t="shared" si="242"/>
        <v>0</v>
      </c>
      <c r="AH468">
        <f>((EW468*4))</f>
        <v>19.760000000000002</v>
      </c>
      <c r="AI468">
        <f>((EX468*4))</f>
        <v>0</v>
      </c>
      <c r="AJ468">
        <f t="shared" si="243"/>
        <v>0</v>
      </c>
      <c r="AK468">
        <v>1524.05</v>
      </c>
      <c r="AL468">
        <v>141.94</v>
      </c>
      <c r="AM468">
        <v>0</v>
      </c>
      <c r="AN468">
        <v>0</v>
      </c>
      <c r="AO468">
        <v>1382.11</v>
      </c>
      <c r="AP468">
        <v>0</v>
      </c>
      <c r="AQ468">
        <v>4.9400000000000004</v>
      </c>
      <c r="AR468">
        <v>0</v>
      </c>
      <c r="AS468">
        <v>0</v>
      </c>
      <c r="AT468">
        <v>70</v>
      </c>
      <c r="AU468">
        <v>10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4</v>
      </c>
      <c r="BJ468" t="s">
        <v>134</v>
      </c>
      <c r="BM468">
        <v>0</v>
      </c>
      <c r="BN468">
        <v>0</v>
      </c>
      <c r="BO468" t="s">
        <v>3</v>
      </c>
      <c r="BP468">
        <v>0</v>
      </c>
      <c r="BQ468">
        <v>1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70</v>
      </c>
      <c r="CA468">
        <v>10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244"/>
        <v>853.47</v>
      </c>
      <c r="CQ468">
        <f t="shared" si="245"/>
        <v>567.76</v>
      </c>
      <c r="CR468">
        <f>(((((ET468*4))*BB468-((EU468*4))*BS468)+AE468*BS468)*AV468)</f>
        <v>0</v>
      </c>
      <c r="CS468">
        <f t="shared" si="246"/>
        <v>0</v>
      </c>
      <c r="CT468">
        <f t="shared" si="247"/>
        <v>5528.44</v>
      </c>
      <c r="CU468">
        <f t="shared" si="248"/>
        <v>0</v>
      </c>
      <c r="CV468">
        <f t="shared" si="249"/>
        <v>19.760000000000002</v>
      </c>
      <c r="CW468">
        <f t="shared" si="250"/>
        <v>0</v>
      </c>
      <c r="CX468">
        <f t="shared" si="250"/>
        <v>0</v>
      </c>
      <c r="CY468">
        <f t="shared" si="251"/>
        <v>541.78599999999994</v>
      </c>
      <c r="CZ468">
        <f t="shared" si="252"/>
        <v>77.397999999999996</v>
      </c>
      <c r="DC468" t="s">
        <v>3</v>
      </c>
      <c r="DD468" t="s">
        <v>173</v>
      </c>
      <c r="DE468" t="s">
        <v>173</v>
      </c>
      <c r="DF468" t="s">
        <v>173</v>
      </c>
      <c r="DG468" t="s">
        <v>173</v>
      </c>
      <c r="DH468" t="s">
        <v>3</v>
      </c>
      <c r="DI468" t="s">
        <v>173</v>
      </c>
      <c r="DJ468" t="s">
        <v>173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1010</v>
      </c>
      <c r="DV468" t="s">
        <v>128</v>
      </c>
      <c r="DW468" t="s">
        <v>128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75226705</v>
      </c>
      <c r="EF468">
        <v>1</v>
      </c>
      <c r="EG468" t="s">
        <v>21</v>
      </c>
      <c r="EH468">
        <v>0</v>
      </c>
      <c r="EI468" t="s">
        <v>3</v>
      </c>
      <c r="EJ468">
        <v>4</v>
      </c>
      <c r="EK468">
        <v>0</v>
      </c>
      <c r="EL468" t="s">
        <v>22</v>
      </c>
      <c r="EM468" t="s">
        <v>23</v>
      </c>
      <c r="EO468" t="s">
        <v>3</v>
      </c>
      <c r="EQ468">
        <v>0</v>
      </c>
      <c r="ER468">
        <v>1524.05</v>
      </c>
      <c r="ES468">
        <v>141.94</v>
      </c>
      <c r="ET468">
        <v>0</v>
      </c>
      <c r="EU468">
        <v>0</v>
      </c>
      <c r="EV468">
        <v>1382.11</v>
      </c>
      <c r="EW468">
        <v>4.9400000000000004</v>
      </c>
      <c r="EX468">
        <v>0</v>
      </c>
      <c r="EY468">
        <v>0</v>
      </c>
      <c r="FQ468">
        <v>0</v>
      </c>
      <c r="FR468">
        <f t="shared" si="253"/>
        <v>0</v>
      </c>
      <c r="FS468">
        <v>0</v>
      </c>
      <c r="FX468">
        <v>70</v>
      </c>
      <c r="FY468">
        <v>10</v>
      </c>
      <c r="GA468" t="s">
        <v>3</v>
      </c>
      <c r="GD468">
        <v>0</v>
      </c>
      <c r="GF468">
        <v>991717749</v>
      </c>
      <c r="GG468">
        <v>2</v>
      </c>
      <c r="GH468">
        <v>1</v>
      </c>
      <c r="GI468">
        <v>-2</v>
      </c>
      <c r="GJ468">
        <v>0</v>
      </c>
      <c r="GK468">
        <f>ROUND(R468*(R12)/100,2)</f>
        <v>0</v>
      </c>
      <c r="GL468">
        <f t="shared" si="254"/>
        <v>0</v>
      </c>
      <c r="GM468">
        <f t="shared" si="255"/>
        <v>1472.66</v>
      </c>
      <c r="GN468">
        <f t="shared" si="256"/>
        <v>0</v>
      </c>
      <c r="GO468">
        <f t="shared" si="257"/>
        <v>0</v>
      </c>
      <c r="GP468">
        <f t="shared" si="258"/>
        <v>1472.66</v>
      </c>
      <c r="GR468">
        <v>0</v>
      </c>
      <c r="GS468">
        <v>3</v>
      </c>
      <c r="GT468">
        <v>0</v>
      </c>
      <c r="GU468" t="s">
        <v>3</v>
      </c>
      <c r="GV468">
        <f t="shared" si="259"/>
        <v>0</v>
      </c>
      <c r="GW468">
        <v>1</v>
      </c>
      <c r="GX468">
        <f t="shared" si="260"/>
        <v>0</v>
      </c>
      <c r="HA468">
        <v>0</v>
      </c>
      <c r="HB468">
        <v>0</v>
      </c>
      <c r="HC468">
        <f t="shared" si="261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5">
      <c r="A469">
        <v>18</v>
      </c>
      <c r="B469">
        <v>1</v>
      </c>
      <c r="C469">
        <v>80</v>
      </c>
      <c r="E469" t="s">
        <v>194</v>
      </c>
      <c r="F469" t="s">
        <v>25</v>
      </c>
      <c r="G469" t="s">
        <v>26</v>
      </c>
      <c r="H469" t="s">
        <v>27</v>
      </c>
      <c r="I469">
        <f>I468*J469</f>
        <v>-0.16800000000000001</v>
      </c>
      <c r="J469">
        <v>-1.2</v>
      </c>
      <c r="K469">
        <v>-0.3</v>
      </c>
      <c r="O469">
        <f t="shared" si="231"/>
        <v>-8.3699999999999992</v>
      </c>
      <c r="P469">
        <f t="shared" si="232"/>
        <v>-8.3699999999999992</v>
      </c>
      <c r="Q469">
        <f t="shared" si="233"/>
        <v>0</v>
      </c>
      <c r="R469">
        <f t="shared" si="234"/>
        <v>0</v>
      </c>
      <c r="S469">
        <f t="shared" si="235"/>
        <v>0</v>
      </c>
      <c r="T469">
        <f t="shared" si="236"/>
        <v>0</v>
      </c>
      <c r="U469">
        <f t="shared" si="237"/>
        <v>0</v>
      </c>
      <c r="V469">
        <f t="shared" si="238"/>
        <v>0</v>
      </c>
      <c r="W469">
        <f t="shared" si="239"/>
        <v>0</v>
      </c>
      <c r="X469">
        <f t="shared" si="240"/>
        <v>0</v>
      </c>
      <c r="Y469">
        <f t="shared" si="240"/>
        <v>0</v>
      </c>
      <c r="AA469">
        <v>75539646</v>
      </c>
      <c r="AB469">
        <f t="shared" si="241"/>
        <v>49.83</v>
      </c>
      <c r="AC469">
        <f>ROUND((ES469),6)</f>
        <v>49.83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 t="shared" si="242"/>
        <v>0</v>
      </c>
      <c r="AH469">
        <f>(EW469)</f>
        <v>0</v>
      </c>
      <c r="AI469">
        <f>(EX469)</f>
        <v>0</v>
      </c>
      <c r="AJ469">
        <f t="shared" si="243"/>
        <v>0</v>
      </c>
      <c r="AK469">
        <v>49.83</v>
      </c>
      <c r="AL469">
        <v>49.83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70</v>
      </c>
      <c r="AU469">
        <v>10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4</v>
      </c>
      <c r="BJ469" t="s">
        <v>28</v>
      </c>
      <c r="BM469">
        <v>0</v>
      </c>
      <c r="BN469">
        <v>0</v>
      </c>
      <c r="BO469" t="s">
        <v>3</v>
      </c>
      <c r="BP469">
        <v>0</v>
      </c>
      <c r="BQ469">
        <v>1</v>
      </c>
      <c r="BR469">
        <v>1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70</v>
      </c>
      <c r="CA469">
        <v>10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244"/>
        <v>-8.3699999999999992</v>
      </c>
      <c r="CQ469">
        <f t="shared" si="245"/>
        <v>49.83</v>
      </c>
      <c r="CR469">
        <f>((((ET469)*BB469-(EU469)*BS469)+AE469*BS469)*AV469)</f>
        <v>0</v>
      </c>
      <c r="CS469">
        <f t="shared" si="246"/>
        <v>0</v>
      </c>
      <c r="CT469">
        <f t="shared" si="247"/>
        <v>0</v>
      </c>
      <c r="CU469">
        <f t="shared" si="248"/>
        <v>0</v>
      </c>
      <c r="CV469">
        <f t="shared" si="249"/>
        <v>0</v>
      </c>
      <c r="CW469">
        <f t="shared" si="250"/>
        <v>0</v>
      </c>
      <c r="CX469">
        <f t="shared" si="250"/>
        <v>0</v>
      </c>
      <c r="CY469">
        <f t="shared" si="251"/>
        <v>0</v>
      </c>
      <c r="CZ469">
        <f t="shared" si="252"/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1007</v>
      </c>
      <c r="DV469" t="s">
        <v>27</v>
      </c>
      <c r="DW469" t="s">
        <v>27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75226705</v>
      </c>
      <c r="EF469">
        <v>1</v>
      </c>
      <c r="EG469" t="s">
        <v>21</v>
      </c>
      <c r="EH469">
        <v>0</v>
      </c>
      <c r="EI469" t="s">
        <v>3</v>
      </c>
      <c r="EJ469">
        <v>4</v>
      </c>
      <c r="EK469">
        <v>0</v>
      </c>
      <c r="EL469" t="s">
        <v>22</v>
      </c>
      <c r="EM469" t="s">
        <v>23</v>
      </c>
      <c r="EO469" t="s">
        <v>3</v>
      </c>
      <c r="EQ469">
        <v>0</v>
      </c>
      <c r="ER469">
        <v>49.83</v>
      </c>
      <c r="ES469">
        <v>49.83</v>
      </c>
      <c r="ET469">
        <v>0</v>
      </c>
      <c r="EU469">
        <v>0</v>
      </c>
      <c r="EV469">
        <v>0</v>
      </c>
      <c r="EW469">
        <v>0</v>
      </c>
      <c r="EX469">
        <v>0</v>
      </c>
      <c r="FQ469">
        <v>0</v>
      </c>
      <c r="FR469">
        <f t="shared" si="253"/>
        <v>0</v>
      </c>
      <c r="FS469">
        <v>0</v>
      </c>
      <c r="FX469">
        <v>70</v>
      </c>
      <c r="FY469">
        <v>10</v>
      </c>
      <c r="GA469" t="s">
        <v>3</v>
      </c>
      <c r="GD469">
        <v>0</v>
      </c>
      <c r="GF469">
        <v>973433911</v>
      </c>
      <c r="GG469">
        <v>2</v>
      </c>
      <c r="GH469">
        <v>1</v>
      </c>
      <c r="GI469">
        <v>-2</v>
      </c>
      <c r="GJ469">
        <v>0</v>
      </c>
      <c r="GK469">
        <f>ROUND(R469*(R12)/100,2)</f>
        <v>0</v>
      </c>
      <c r="GL469">
        <f t="shared" si="254"/>
        <v>0</v>
      </c>
      <c r="GM469">
        <f t="shared" si="255"/>
        <v>-8.3699999999999992</v>
      </c>
      <c r="GN469">
        <f t="shared" si="256"/>
        <v>0</v>
      </c>
      <c r="GO469">
        <f t="shared" si="257"/>
        <v>0</v>
      </c>
      <c r="GP469">
        <f t="shared" si="258"/>
        <v>-8.3699999999999992</v>
      </c>
      <c r="GR469">
        <v>0</v>
      </c>
      <c r="GS469">
        <v>3</v>
      </c>
      <c r="GT469">
        <v>0</v>
      </c>
      <c r="GU469" t="s">
        <v>3</v>
      </c>
      <c r="GV469">
        <f t="shared" si="259"/>
        <v>0</v>
      </c>
      <c r="GW469">
        <v>1</v>
      </c>
      <c r="GX469">
        <f t="shared" si="260"/>
        <v>0</v>
      </c>
      <c r="HA469">
        <v>0</v>
      </c>
      <c r="HB469">
        <v>0</v>
      </c>
      <c r="HC469">
        <f t="shared" si="261"/>
        <v>0</v>
      </c>
      <c r="HE469" t="s">
        <v>3</v>
      </c>
      <c r="HF469" t="s">
        <v>3</v>
      </c>
      <c r="HM469" t="s">
        <v>173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1" spans="1:245" ht="13" x14ac:dyDescent="0.3">
      <c r="A471" s="2">
        <v>51</v>
      </c>
      <c r="B471" s="2">
        <f>B460</f>
        <v>1</v>
      </c>
      <c r="C471" s="2">
        <f>A460</f>
        <v>5</v>
      </c>
      <c r="D471" s="2">
        <f>ROW(A460)</f>
        <v>460</v>
      </c>
      <c r="E471" s="2"/>
      <c r="F471" s="2" t="str">
        <f>IF(F460&lt;&gt;"",F460,"")</f>
        <v/>
      </c>
      <c r="G471" s="2" t="str">
        <f>IF(G460&lt;&gt;"",G460,"")</f>
        <v>Мытье сантехнических приборов</v>
      </c>
      <c r="H471" s="2">
        <v>0</v>
      </c>
      <c r="I471" s="2"/>
      <c r="J471" s="2"/>
      <c r="K471" s="2"/>
      <c r="L471" s="2"/>
      <c r="M471" s="2"/>
      <c r="N471" s="2"/>
      <c r="O471" s="2">
        <f t="shared" ref="O471:T471" si="262">ROUND(AB471,2)</f>
        <v>4426.72</v>
      </c>
      <c r="P471" s="2">
        <f t="shared" si="262"/>
        <v>324.25</v>
      </c>
      <c r="Q471" s="2">
        <f t="shared" si="262"/>
        <v>0</v>
      </c>
      <c r="R471" s="2">
        <f t="shared" si="262"/>
        <v>0</v>
      </c>
      <c r="S471" s="2">
        <f t="shared" si="262"/>
        <v>4102.47</v>
      </c>
      <c r="T471" s="2">
        <f t="shared" si="262"/>
        <v>0</v>
      </c>
      <c r="U471" s="2">
        <f>AH471</f>
        <v>14.663200000000003</v>
      </c>
      <c r="V471" s="2">
        <f>AI471</f>
        <v>0</v>
      </c>
      <c r="W471" s="2">
        <f>ROUND(AJ471,2)</f>
        <v>0</v>
      </c>
      <c r="X471" s="2">
        <f>ROUND(AK471,2)</f>
        <v>2871.73</v>
      </c>
      <c r="Y471" s="2">
        <f>ROUND(AL471,2)</f>
        <v>410.25</v>
      </c>
      <c r="Z471" s="2"/>
      <c r="AA471" s="2"/>
      <c r="AB471" s="2">
        <f>ROUND(SUMIF(AA464:AA469,"=75539646",O464:O469),2)</f>
        <v>4426.72</v>
      </c>
      <c r="AC471" s="2">
        <f>ROUND(SUMIF(AA464:AA469,"=75539646",P464:P469),2)</f>
        <v>324.25</v>
      </c>
      <c r="AD471" s="2">
        <f>ROUND(SUMIF(AA464:AA469,"=75539646",Q464:Q469),2)</f>
        <v>0</v>
      </c>
      <c r="AE471" s="2">
        <f>ROUND(SUMIF(AA464:AA469,"=75539646",R464:R469),2)</f>
        <v>0</v>
      </c>
      <c r="AF471" s="2">
        <f>ROUND(SUMIF(AA464:AA469,"=75539646",S464:S469),2)</f>
        <v>4102.47</v>
      </c>
      <c r="AG471" s="2">
        <f>ROUND(SUMIF(AA464:AA469,"=75539646",T464:T469),2)</f>
        <v>0</v>
      </c>
      <c r="AH471" s="2">
        <f>SUMIF(AA464:AA469,"=75539646",U464:U469)</f>
        <v>14.663200000000003</v>
      </c>
      <c r="AI471" s="2">
        <f>SUMIF(AA464:AA469,"=75539646",V464:V469)</f>
        <v>0</v>
      </c>
      <c r="AJ471" s="2">
        <f>ROUND(SUMIF(AA464:AA469,"=75539646",W464:W469),2)</f>
        <v>0</v>
      </c>
      <c r="AK471" s="2">
        <f>ROUND(SUMIF(AA464:AA469,"=75539646",X464:X469),2)</f>
        <v>2871.73</v>
      </c>
      <c r="AL471" s="2">
        <f>ROUND(SUMIF(AA464:AA469,"=75539646",Y464:Y469),2)</f>
        <v>410.25</v>
      </c>
      <c r="AM471" s="2"/>
      <c r="AN471" s="2"/>
      <c r="AO471" s="2">
        <f t="shared" ref="AO471:BD471" si="263">ROUND(BX471,2)</f>
        <v>0</v>
      </c>
      <c r="AP471" s="2">
        <f t="shared" si="263"/>
        <v>0</v>
      </c>
      <c r="AQ471" s="2">
        <f t="shared" si="263"/>
        <v>0</v>
      </c>
      <c r="AR471" s="2">
        <f t="shared" si="263"/>
        <v>7708.7</v>
      </c>
      <c r="AS471" s="2">
        <f t="shared" si="263"/>
        <v>0</v>
      </c>
      <c r="AT471" s="2">
        <f t="shared" si="263"/>
        <v>0</v>
      </c>
      <c r="AU471" s="2">
        <f t="shared" si="263"/>
        <v>7708.7</v>
      </c>
      <c r="AV471" s="2">
        <f t="shared" si="263"/>
        <v>324.25</v>
      </c>
      <c r="AW471" s="2">
        <f t="shared" si="263"/>
        <v>324.25</v>
      </c>
      <c r="AX471" s="2">
        <f t="shared" si="263"/>
        <v>0</v>
      </c>
      <c r="AY471" s="2">
        <f t="shared" si="263"/>
        <v>324.25</v>
      </c>
      <c r="AZ471" s="2">
        <f t="shared" si="263"/>
        <v>0</v>
      </c>
      <c r="BA471" s="2">
        <f t="shared" si="263"/>
        <v>0</v>
      </c>
      <c r="BB471" s="2">
        <f t="shared" si="263"/>
        <v>0</v>
      </c>
      <c r="BC471" s="2">
        <f t="shared" si="263"/>
        <v>0</v>
      </c>
      <c r="BD471" s="2">
        <f t="shared" si="263"/>
        <v>0</v>
      </c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>
        <f>ROUND(SUMIF(AA464:AA469,"=75539646",FQ464:FQ469),2)</f>
        <v>0</v>
      </c>
      <c r="BY471" s="2">
        <f>ROUND(SUMIF(AA464:AA469,"=75539646",FR464:FR469),2)</f>
        <v>0</v>
      </c>
      <c r="BZ471" s="2">
        <f>ROUND(SUMIF(AA464:AA469,"=75539646",GL464:GL469),2)</f>
        <v>0</v>
      </c>
      <c r="CA471" s="2">
        <f>ROUND(SUMIF(AA464:AA469,"=75539646",GM464:GM469),2)</f>
        <v>7708.7</v>
      </c>
      <c r="CB471" s="2">
        <f>ROUND(SUMIF(AA464:AA469,"=75539646",GN464:GN469),2)</f>
        <v>0</v>
      </c>
      <c r="CC471" s="2">
        <f>ROUND(SUMIF(AA464:AA469,"=75539646",GO464:GO469),2)</f>
        <v>0</v>
      </c>
      <c r="CD471" s="2">
        <f>ROUND(SUMIF(AA464:AA469,"=75539646",GP464:GP469),2)</f>
        <v>7708.7</v>
      </c>
      <c r="CE471" s="2">
        <f>AC471-BX471</f>
        <v>324.25</v>
      </c>
      <c r="CF471" s="2">
        <f>AC471-BY471</f>
        <v>324.25</v>
      </c>
      <c r="CG471" s="2">
        <f>BX471-BZ471</f>
        <v>0</v>
      </c>
      <c r="CH471" s="2">
        <f>AC471-BX471-BY471+BZ471</f>
        <v>324.25</v>
      </c>
      <c r="CI471" s="2">
        <f>BY471-BZ471</f>
        <v>0</v>
      </c>
      <c r="CJ471" s="2">
        <f>ROUND(SUMIF(AA464:AA469,"=75539646",GX464:GX469),2)</f>
        <v>0</v>
      </c>
      <c r="CK471" s="2">
        <f>ROUND(SUMIF(AA464:AA469,"=75539646",GY464:GY469),2)</f>
        <v>0</v>
      </c>
      <c r="CL471" s="2">
        <f>ROUND(SUMIF(AA464:AA469,"=75539646",GZ464:GZ469),2)</f>
        <v>0</v>
      </c>
      <c r="CM471" s="2">
        <f>ROUND(SUMIF(AA464:AA469,"=75539646",HD464:HD469),2)</f>
        <v>0</v>
      </c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>
        <v>0</v>
      </c>
    </row>
    <row r="473" spans="1:245" ht="13" x14ac:dyDescent="0.3">
      <c r="A473" s="4">
        <v>50</v>
      </c>
      <c r="B473" s="4">
        <v>0</v>
      </c>
      <c r="C473" s="4">
        <v>0</v>
      </c>
      <c r="D473" s="4">
        <v>1</v>
      </c>
      <c r="E473" s="4">
        <v>201</v>
      </c>
      <c r="F473" s="4">
        <f>ROUND(Source!O471,O473)</f>
        <v>4426.72</v>
      </c>
      <c r="G473" s="4" t="s">
        <v>29</v>
      </c>
      <c r="H473" s="4" t="s">
        <v>30</v>
      </c>
      <c r="I473" s="4"/>
      <c r="J473" s="4"/>
      <c r="K473" s="4">
        <v>201</v>
      </c>
      <c r="L473" s="4">
        <v>1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2102.0100000000002</v>
      </c>
      <c r="X473" s="4">
        <v>1</v>
      </c>
      <c r="Y473" s="4">
        <v>2102.0100000000002</v>
      </c>
      <c r="Z473" s="4"/>
      <c r="AA473" s="4"/>
      <c r="AB473" s="4"/>
    </row>
    <row r="474" spans="1:245" ht="13" x14ac:dyDescent="0.3">
      <c r="A474" s="4">
        <v>50</v>
      </c>
      <c r="B474" s="4">
        <v>0</v>
      </c>
      <c r="C474" s="4">
        <v>0</v>
      </c>
      <c r="D474" s="4">
        <v>1</v>
      </c>
      <c r="E474" s="4">
        <v>202</v>
      </c>
      <c r="F474" s="4">
        <f>ROUND(Source!P471,O474)</f>
        <v>324.25</v>
      </c>
      <c r="G474" s="4" t="s">
        <v>31</v>
      </c>
      <c r="H474" s="4" t="s">
        <v>32</v>
      </c>
      <c r="I474" s="4"/>
      <c r="J474" s="4"/>
      <c r="K474" s="4">
        <v>202</v>
      </c>
      <c r="L474" s="4">
        <v>2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135.05000000000001</v>
      </c>
      <c r="X474" s="4">
        <v>1</v>
      </c>
      <c r="Y474" s="4">
        <v>135.05000000000001</v>
      </c>
      <c r="Z474" s="4"/>
      <c r="AA474" s="4"/>
      <c r="AB474" s="4"/>
    </row>
    <row r="475" spans="1:245" ht="13" x14ac:dyDescent="0.3">
      <c r="A475" s="4">
        <v>50</v>
      </c>
      <c r="B475" s="4">
        <v>0</v>
      </c>
      <c r="C475" s="4">
        <v>0</v>
      </c>
      <c r="D475" s="4">
        <v>1</v>
      </c>
      <c r="E475" s="4">
        <v>222</v>
      </c>
      <c r="F475" s="4">
        <f>ROUND(Source!AO471,O475)</f>
        <v>0</v>
      </c>
      <c r="G475" s="4" t="s">
        <v>33</v>
      </c>
      <c r="H475" s="4" t="s">
        <v>34</v>
      </c>
      <c r="I475" s="4"/>
      <c r="J475" s="4"/>
      <c r="K475" s="4">
        <v>222</v>
      </c>
      <c r="L475" s="4">
        <v>3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ht="13" x14ac:dyDescent="0.3">
      <c r="A476" s="4">
        <v>50</v>
      </c>
      <c r="B476" s="4">
        <v>0</v>
      </c>
      <c r="C476" s="4">
        <v>0</v>
      </c>
      <c r="D476" s="4">
        <v>1</v>
      </c>
      <c r="E476" s="4">
        <v>225</v>
      </c>
      <c r="F476" s="4">
        <f>ROUND(Source!AV471,O476)</f>
        <v>324.25</v>
      </c>
      <c r="G476" s="4" t="s">
        <v>35</v>
      </c>
      <c r="H476" s="4" t="s">
        <v>36</v>
      </c>
      <c r="I476" s="4"/>
      <c r="J476" s="4"/>
      <c r="K476" s="4">
        <v>225</v>
      </c>
      <c r="L476" s="4">
        <v>4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135.05000000000001</v>
      </c>
      <c r="X476" s="4">
        <v>1</v>
      </c>
      <c r="Y476" s="4">
        <v>135.05000000000001</v>
      </c>
      <c r="Z476" s="4"/>
      <c r="AA476" s="4"/>
      <c r="AB476" s="4"/>
    </row>
    <row r="477" spans="1:245" ht="13" x14ac:dyDescent="0.3">
      <c r="A477" s="4">
        <v>50</v>
      </c>
      <c r="B477" s="4">
        <v>0</v>
      </c>
      <c r="C477" s="4">
        <v>0</v>
      </c>
      <c r="D477" s="4">
        <v>1</v>
      </c>
      <c r="E477" s="4">
        <v>226</v>
      </c>
      <c r="F477" s="4">
        <f>ROUND(Source!AW471,O477)</f>
        <v>324.25</v>
      </c>
      <c r="G477" s="4" t="s">
        <v>37</v>
      </c>
      <c r="H477" s="4" t="s">
        <v>38</v>
      </c>
      <c r="I477" s="4"/>
      <c r="J477" s="4"/>
      <c r="K477" s="4">
        <v>226</v>
      </c>
      <c r="L477" s="4">
        <v>5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135.05000000000001</v>
      </c>
      <c r="X477" s="4">
        <v>1</v>
      </c>
      <c r="Y477" s="4">
        <v>135.05000000000001</v>
      </c>
      <c r="Z477" s="4"/>
      <c r="AA477" s="4"/>
      <c r="AB477" s="4"/>
    </row>
    <row r="478" spans="1:245" ht="13" x14ac:dyDescent="0.3">
      <c r="A478" s="4">
        <v>50</v>
      </c>
      <c r="B478" s="4">
        <v>0</v>
      </c>
      <c r="C478" s="4">
        <v>0</v>
      </c>
      <c r="D478" s="4">
        <v>1</v>
      </c>
      <c r="E478" s="4">
        <v>227</v>
      </c>
      <c r="F478" s="4">
        <f>ROUND(Source!AX471,O478)</f>
        <v>0</v>
      </c>
      <c r="G478" s="4" t="s">
        <v>39</v>
      </c>
      <c r="H478" s="4" t="s">
        <v>40</v>
      </c>
      <c r="I478" s="4"/>
      <c r="J478" s="4"/>
      <c r="K478" s="4">
        <v>227</v>
      </c>
      <c r="L478" s="4">
        <v>6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ht="13" x14ac:dyDescent="0.3">
      <c r="A479" s="4">
        <v>50</v>
      </c>
      <c r="B479" s="4">
        <v>0</v>
      </c>
      <c r="C479" s="4">
        <v>0</v>
      </c>
      <c r="D479" s="4">
        <v>1</v>
      </c>
      <c r="E479" s="4">
        <v>228</v>
      </c>
      <c r="F479" s="4">
        <f>ROUND(Source!AY471,O479)</f>
        <v>324.25</v>
      </c>
      <c r="G479" s="4" t="s">
        <v>41</v>
      </c>
      <c r="H479" s="4" t="s">
        <v>42</v>
      </c>
      <c r="I479" s="4"/>
      <c r="J479" s="4"/>
      <c r="K479" s="4">
        <v>228</v>
      </c>
      <c r="L479" s="4">
        <v>7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135.05000000000001</v>
      </c>
      <c r="X479" s="4">
        <v>1</v>
      </c>
      <c r="Y479" s="4">
        <v>135.05000000000001</v>
      </c>
      <c r="Z479" s="4"/>
      <c r="AA479" s="4"/>
      <c r="AB479" s="4"/>
    </row>
    <row r="480" spans="1:245" ht="13" x14ac:dyDescent="0.3">
      <c r="A480" s="4">
        <v>50</v>
      </c>
      <c r="B480" s="4">
        <v>0</v>
      </c>
      <c r="C480" s="4">
        <v>0</v>
      </c>
      <c r="D480" s="4">
        <v>1</v>
      </c>
      <c r="E480" s="4">
        <v>216</v>
      </c>
      <c r="F480" s="4">
        <f>ROUND(Source!AP471,O480)</f>
        <v>0</v>
      </c>
      <c r="G480" s="4" t="s">
        <v>43</v>
      </c>
      <c r="H480" s="4" t="s">
        <v>44</v>
      </c>
      <c r="I480" s="4"/>
      <c r="J480" s="4"/>
      <c r="K480" s="4">
        <v>216</v>
      </c>
      <c r="L480" s="4">
        <v>8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ht="13" x14ac:dyDescent="0.3">
      <c r="A481" s="4">
        <v>50</v>
      </c>
      <c r="B481" s="4">
        <v>0</v>
      </c>
      <c r="C481" s="4">
        <v>0</v>
      </c>
      <c r="D481" s="4">
        <v>1</v>
      </c>
      <c r="E481" s="4">
        <v>223</v>
      </c>
      <c r="F481" s="4">
        <f>ROUND(Source!AQ471,O481)</f>
        <v>0</v>
      </c>
      <c r="G481" s="4" t="s">
        <v>45</v>
      </c>
      <c r="H481" s="4" t="s">
        <v>46</v>
      </c>
      <c r="I481" s="4"/>
      <c r="J481" s="4"/>
      <c r="K481" s="4">
        <v>223</v>
      </c>
      <c r="L481" s="4">
        <v>9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ht="13" x14ac:dyDescent="0.3">
      <c r="A482" s="4">
        <v>50</v>
      </c>
      <c r="B482" s="4">
        <v>0</v>
      </c>
      <c r="C482" s="4">
        <v>0</v>
      </c>
      <c r="D482" s="4">
        <v>1</v>
      </c>
      <c r="E482" s="4">
        <v>229</v>
      </c>
      <c r="F482" s="4">
        <f>ROUND(Source!AZ471,O482)</f>
        <v>0</v>
      </c>
      <c r="G482" s="4" t="s">
        <v>47</v>
      </c>
      <c r="H482" s="4" t="s">
        <v>48</v>
      </c>
      <c r="I482" s="4"/>
      <c r="J482" s="4"/>
      <c r="K482" s="4">
        <v>229</v>
      </c>
      <c r="L482" s="4">
        <v>10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ht="13" x14ac:dyDescent="0.3">
      <c r="A483" s="4">
        <v>50</v>
      </c>
      <c r="B483" s="4">
        <v>0</v>
      </c>
      <c r="C483" s="4">
        <v>0</v>
      </c>
      <c r="D483" s="4">
        <v>1</v>
      </c>
      <c r="E483" s="4">
        <v>203</v>
      </c>
      <c r="F483" s="4">
        <f>ROUND(Source!Q471,O483)</f>
        <v>0</v>
      </c>
      <c r="G483" s="4" t="s">
        <v>49</v>
      </c>
      <c r="H483" s="4" t="s">
        <v>50</v>
      </c>
      <c r="I483" s="4"/>
      <c r="J483" s="4"/>
      <c r="K483" s="4">
        <v>203</v>
      </c>
      <c r="L483" s="4">
        <v>11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ht="13" x14ac:dyDescent="0.3">
      <c r="A484" s="4">
        <v>50</v>
      </c>
      <c r="B484" s="4">
        <v>0</v>
      </c>
      <c r="C484" s="4">
        <v>0</v>
      </c>
      <c r="D484" s="4">
        <v>1</v>
      </c>
      <c r="E484" s="4">
        <v>231</v>
      </c>
      <c r="F484" s="4">
        <f>ROUND(Source!BB471,O484)</f>
        <v>0</v>
      </c>
      <c r="G484" s="4" t="s">
        <v>51</v>
      </c>
      <c r="H484" s="4" t="s">
        <v>52</v>
      </c>
      <c r="I484" s="4"/>
      <c r="J484" s="4"/>
      <c r="K484" s="4">
        <v>231</v>
      </c>
      <c r="L484" s="4">
        <v>12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ht="13" x14ac:dyDescent="0.3">
      <c r="A485" s="4">
        <v>50</v>
      </c>
      <c r="B485" s="4">
        <v>0</v>
      </c>
      <c r="C485" s="4">
        <v>0</v>
      </c>
      <c r="D485" s="4">
        <v>1</v>
      </c>
      <c r="E485" s="4">
        <v>204</v>
      </c>
      <c r="F485" s="4">
        <f>ROUND(Source!R471,O485)</f>
        <v>0</v>
      </c>
      <c r="G485" s="4" t="s">
        <v>53</v>
      </c>
      <c r="H485" s="4" t="s">
        <v>54</v>
      </c>
      <c r="I485" s="4"/>
      <c r="J485" s="4"/>
      <c r="K485" s="4">
        <v>204</v>
      </c>
      <c r="L485" s="4">
        <v>13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ht="13" x14ac:dyDescent="0.3">
      <c r="A486" s="4">
        <v>50</v>
      </c>
      <c r="B486" s="4">
        <v>0</v>
      </c>
      <c r="C486" s="4">
        <v>0</v>
      </c>
      <c r="D486" s="4">
        <v>1</v>
      </c>
      <c r="E486" s="4">
        <v>205</v>
      </c>
      <c r="F486" s="4">
        <f>ROUND(Source!S471,O486)</f>
        <v>4102.47</v>
      </c>
      <c r="G486" s="4" t="s">
        <v>55</v>
      </c>
      <c r="H486" s="4" t="s">
        <v>56</v>
      </c>
      <c r="I486" s="4"/>
      <c r="J486" s="4"/>
      <c r="K486" s="4">
        <v>205</v>
      </c>
      <c r="L486" s="4">
        <v>14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1966.96</v>
      </c>
      <c r="X486" s="4">
        <v>1</v>
      </c>
      <c r="Y486" s="4">
        <v>1966.96</v>
      </c>
      <c r="Z486" s="4"/>
      <c r="AA486" s="4"/>
      <c r="AB486" s="4"/>
    </row>
    <row r="487" spans="1:28" ht="13" x14ac:dyDescent="0.3">
      <c r="A487" s="4">
        <v>50</v>
      </c>
      <c r="B487" s="4">
        <v>0</v>
      </c>
      <c r="C487" s="4">
        <v>0</v>
      </c>
      <c r="D487" s="4">
        <v>1</v>
      </c>
      <c r="E487" s="4">
        <v>232</v>
      </c>
      <c r="F487" s="4">
        <f>ROUND(Source!BC471,O487)</f>
        <v>0</v>
      </c>
      <c r="G487" s="4" t="s">
        <v>57</v>
      </c>
      <c r="H487" s="4" t="s">
        <v>58</v>
      </c>
      <c r="I487" s="4"/>
      <c r="J487" s="4"/>
      <c r="K487" s="4">
        <v>232</v>
      </c>
      <c r="L487" s="4">
        <v>15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ht="13" x14ac:dyDescent="0.3">
      <c r="A488" s="4">
        <v>50</v>
      </c>
      <c r="B488" s="4">
        <v>0</v>
      </c>
      <c r="C488" s="4">
        <v>0</v>
      </c>
      <c r="D488" s="4">
        <v>1</v>
      </c>
      <c r="E488" s="4">
        <v>214</v>
      </c>
      <c r="F488" s="4">
        <f>ROUND(Source!AS471,O488)</f>
        <v>0</v>
      </c>
      <c r="G488" s="4" t="s">
        <v>59</v>
      </c>
      <c r="H488" s="4" t="s">
        <v>60</v>
      </c>
      <c r="I488" s="4"/>
      <c r="J488" s="4"/>
      <c r="K488" s="4">
        <v>214</v>
      </c>
      <c r="L488" s="4">
        <v>16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ht="13" x14ac:dyDescent="0.3">
      <c r="A489" s="4">
        <v>50</v>
      </c>
      <c r="B489" s="4">
        <v>0</v>
      </c>
      <c r="C489" s="4">
        <v>0</v>
      </c>
      <c r="D489" s="4">
        <v>1</v>
      </c>
      <c r="E489" s="4">
        <v>215</v>
      </c>
      <c r="F489" s="4">
        <f>ROUND(Source!AT471,O489)</f>
        <v>0</v>
      </c>
      <c r="G489" s="4" t="s">
        <v>61</v>
      </c>
      <c r="H489" s="4" t="s">
        <v>62</v>
      </c>
      <c r="I489" s="4"/>
      <c r="J489" s="4"/>
      <c r="K489" s="4">
        <v>215</v>
      </c>
      <c r="L489" s="4">
        <v>17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ht="13" x14ac:dyDescent="0.3">
      <c r="A490" s="4">
        <v>50</v>
      </c>
      <c r="B490" s="4">
        <v>0</v>
      </c>
      <c r="C490" s="4">
        <v>0</v>
      </c>
      <c r="D490" s="4">
        <v>1</v>
      </c>
      <c r="E490" s="4">
        <v>217</v>
      </c>
      <c r="F490" s="4">
        <f>ROUND(Source!AU471,O490)</f>
        <v>7708.7</v>
      </c>
      <c r="G490" s="4" t="s">
        <v>63</v>
      </c>
      <c r="H490" s="4" t="s">
        <v>64</v>
      </c>
      <c r="I490" s="4"/>
      <c r="J490" s="4"/>
      <c r="K490" s="4">
        <v>217</v>
      </c>
      <c r="L490" s="4">
        <v>18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3675.59</v>
      </c>
      <c r="X490" s="4">
        <v>1</v>
      </c>
      <c r="Y490" s="4">
        <v>3675.59</v>
      </c>
      <c r="Z490" s="4"/>
      <c r="AA490" s="4"/>
      <c r="AB490" s="4"/>
    </row>
    <row r="491" spans="1:28" ht="13" x14ac:dyDescent="0.3">
      <c r="A491" s="4">
        <v>50</v>
      </c>
      <c r="B491" s="4">
        <v>0</v>
      </c>
      <c r="C491" s="4">
        <v>0</v>
      </c>
      <c r="D491" s="4">
        <v>1</v>
      </c>
      <c r="E491" s="4">
        <v>230</v>
      </c>
      <c r="F491" s="4">
        <f>ROUND(Source!BA471,O491)</f>
        <v>0</v>
      </c>
      <c r="G491" s="4" t="s">
        <v>65</v>
      </c>
      <c r="H491" s="4" t="s">
        <v>66</v>
      </c>
      <c r="I491" s="4"/>
      <c r="J491" s="4"/>
      <c r="K491" s="4">
        <v>230</v>
      </c>
      <c r="L491" s="4">
        <v>19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ht="13" x14ac:dyDescent="0.3">
      <c r="A492" s="4">
        <v>50</v>
      </c>
      <c r="B492" s="4">
        <v>0</v>
      </c>
      <c r="C492" s="4">
        <v>0</v>
      </c>
      <c r="D492" s="4">
        <v>1</v>
      </c>
      <c r="E492" s="4">
        <v>206</v>
      </c>
      <c r="F492" s="4">
        <f>ROUND(Source!T471,O492)</f>
        <v>0</v>
      </c>
      <c r="G492" s="4" t="s">
        <v>67</v>
      </c>
      <c r="H492" s="4" t="s">
        <v>68</v>
      </c>
      <c r="I492" s="4"/>
      <c r="J492" s="4"/>
      <c r="K492" s="4">
        <v>206</v>
      </c>
      <c r="L492" s="4">
        <v>20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ht="13" x14ac:dyDescent="0.3">
      <c r="A493" s="4">
        <v>50</v>
      </c>
      <c r="B493" s="4">
        <v>0</v>
      </c>
      <c r="C493" s="4">
        <v>0</v>
      </c>
      <c r="D493" s="4">
        <v>1</v>
      </c>
      <c r="E493" s="4">
        <v>207</v>
      </c>
      <c r="F493" s="4">
        <f>Source!U471</f>
        <v>14.663200000000003</v>
      </c>
      <c r="G493" s="4" t="s">
        <v>69</v>
      </c>
      <c r="H493" s="4" t="s">
        <v>70</v>
      </c>
      <c r="I493" s="4"/>
      <c r="J493" s="4"/>
      <c r="K493" s="4">
        <v>207</v>
      </c>
      <c r="L493" s="4">
        <v>21</v>
      </c>
      <c r="M493" s="4">
        <v>3</v>
      </c>
      <c r="N493" s="4" t="s">
        <v>3</v>
      </c>
      <c r="O493" s="4">
        <v>-1</v>
      </c>
      <c r="P493" s="4"/>
      <c r="Q493" s="4"/>
      <c r="R493" s="4"/>
      <c r="S493" s="4"/>
      <c r="T493" s="4"/>
      <c r="U493" s="4"/>
      <c r="V493" s="4"/>
      <c r="W493" s="4">
        <v>7.0304000000000002</v>
      </c>
      <c r="X493" s="4">
        <v>1</v>
      </c>
      <c r="Y493" s="4">
        <v>7.0304000000000002</v>
      </c>
      <c r="Z493" s="4"/>
      <c r="AA493" s="4"/>
      <c r="AB493" s="4"/>
    </row>
    <row r="494" spans="1:28" ht="13" x14ac:dyDescent="0.3">
      <c r="A494" s="4">
        <v>50</v>
      </c>
      <c r="B494" s="4">
        <v>0</v>
      </c>
      <c r="C494" s="4">
        <v>0</v>
      </c>
      <c r="D494" s="4">
        <v>1</v>
      </c>
      <c r="E494" s="4">
        <v>208</v>
      </c>
      <c r="F494" s="4">
        <f>Source!V471</f>
        <v>0</v>
      </c>
      <c r="G494" s="4" t="s">
        <v>71</v>
      </c>
      <c r="H494" s="4" t="s">
        <v>72</v>
      </c>
      <c r="I494" s="4"/>
      <c r="J494" s="4"/>
      <c r="K494" s="4">
        <v>208</v>
      </c>
      <c r="L494" s="4">
        <v>22</v>
      </c>
      <c r="M494" s="4">
        <v>3</v>
      </c>
      <c r="N494" s="4" t="s">
        <v>3</v>
      </c>
      <c r="O494" s="4">
        <v>-1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ht="13" x14ac:dyDescent="0.3">
      <c r="A495" s="4">
        <v>50</v>
      </c>
      <c r="B495" s="4">
        <v>0</v>
      </c>
      <c r="C495" s="4">
        <v>0</v>
      </c>
      <c r="D495" s="4">
        <v>1</v>
      </c>
      <c r="E495" s="4">
        <v>209</v>
      </c>
      <c r="F495" s="4">
        <f>ROUND(Source!W471,O495)</f>
        <v>0</v>
      </c>
      <c r="G495" s="4" t="s">
        <v>73</v>
      </c>
      <c r="H495" s="4" t="s">
        <v>74</v>
      </c>
      <c r="I495" s="4"/>
      <c r="J495" s="4"/>
      <c r="K495" s="4">
        <v>209</v>
      </c>
      <c r="L495" s="4">
        <v>23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ht="13" x14ac:dyDescent="0.3">
      <c r="A496" s="4">
        <v>50</v>
      </c>
      <c r="B496" s="4">
        <v>0</v>
      </c>
      <c r="C496" s="4">
        <v>0</v>
      </c>
      <c r="D496" s="4">
        <v>1</v>
      </c>
      <c r="E496" s="4">
        <v>233</v>
      </c>
      <c r="F496" s="4">
        <f>ROUND(Source!BD471,O496)</f>
        <v>0</v>
      </c>
      <c r="G496" s="4" t="s">
        <v>75</v>
      </c>
      <c r="H496" s="4" t="s">
        <v>76</v>
      </c>
      <c r="I496" s="4"/>
      <c r="J496" s="4"/>
      <c r="K496" s="4">
        <v>233</v>
      </c>
      <c r="L496" s="4">
        <v>24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ht="13" x14ac:dyDescent="0.3">
      <c r="A497" s="4">
        <v>50</v>
      </c>
      <c r="B497" s="4">
        <v>0</v>
      </c>
      <c r="C497" s="4">
        <v>0</v>
      </c>
      <c r="D497" s="4">
        <v>1</v>
      </c>
      <c r="E497" s="4">
        <v>210</v>
      </c>
      <c r="F497" s="4">
        <f>ROUND(Source!X471,O497)</f>
        <v>2871.73</v>
      </c>
      <c r="G497" s="4" t="s">
        <v>77</v>
      </c>
      <c r="H497" s="4" t="s">
        <v>78</v>
      </c>
      <c r="I497" s="4"/>
      <c r="J497" s="4"/>
      <c r="K497" s="4">
        <v>210</v>
      </c>
      <c r="L497" s="4">
        <v>25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1376.88</v>
      </c>
      <c r="X497" s="4">
        <v>1</v>
      </c>
      <c r="Y497" s="4">
        <v>1376.88</v>
      </c>
      <c r="Z497" s="4"/>
      <c r="AA497" s="4"/>
      <c r="AB497" s="4"/>
    </row>
    <row r="498" spans="1:245" ht="13" x14ac:dyDescent="0.3">
      <c r="A498" s="4">
        <v>50</v>
      </c>
      <c r="B498" s="4">
        <v>0</v>
      </c>
      <c r="C498" s="4">
        <v>0</v>
      </c>
      <c r="D498" s="4">
        <v>1</v>
      </c>
      <c r="E498" s="4">
        <v>211</v>
      </c>
      <c r="F498" s="4">
        <f>ROUND(Source!Y471,O498)</f>
        <v>410.25</v>
      </c>
      <c r="G498" s="4" t="s">
        <v>79</v>
      </c>
      <c r="H498" s="4" t="s">
        <v>80</v>
      </c>
      <c r="I498" s="4"/>
      <c r="J498" s="4"/>
      <c r="K498" s="4">
        <v>211</v>
      </c>
      <c r="L498" s="4">
        <v>26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196.7</v>
      </c>
      <c r="X498" s="4">
        <v>1</v>
      </c>
      <c r="Y498" s="4">
        <v>196.7</v>
      </c>
      <c r="Z498" s="4"/>
      <c r="AA498" s="4"/>
      <c r="AB498" s="4"/>
    </row>
    <row r="499" spans="1:245" ht="13" x14ac:dyDescent="0.3">
      <c r="A499" s="4">
        <v>50</v>
      </c>
      <c r="B499" s="4">
        <v>0</v>
      </c>
      <c r="C499" s="4">
        <v>0</v>
      </c>
      <c r="D499" s="4">
        <v>1</v>
      </c>
      <c r="E499" s="4">
        <v>224</v>
      </c>
      <c r="F499" s="4">
        <f>ROUND(Source!AR471,O499)</f>
        <v>7708.7</v>
      </c>
      <c r="G499" s="4" t="s">
        <v>81</v>
      </c>
      <c r="H499" s="4" t="s">
        <v>82</v>
      </c>
      <c r="I499" s="4"/>
      <c r="J499" s="4"/>
      <c r="K499" s="4">
        <v>224</v>
      </c>
      <c r="L499" s="4">
        <v>27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3675.59</v>
      </c>
      <c r="X499" s="4">
        <v>1</v>
      </c>
      <c r="Y499" s="4">
        <v>3675.59</v>
      </c>
      <c r="Z499" s="4"/>
      <c r="AA499" s="4"/>
      <c r="AB499" s="4"/>
    </row>
    <row r="501" spans="1:245" ht="13" x14ac:dyDescent="0.3">
      <c r="A501" s="1">
        <v>5</v>
      </c>
      <c r="B501" s="1">
        <v>1</v>
      </c>
      <c r="C501" s="1"/>
      <c r="D501" s="1">
        <f>ROW(A508)</f>
        <v>508</v>
      </c>
      <c r="E501" s="1"/>
      <c r="F501" s="1" t="s">
        <v>3</v>
      </c>
      <c r="G501" s="1" t="s">
        <v>154</v>
      </c>
      <c r="H501" s="1" t="s">
        <v>3</v>
      </c>
      <c r="I501" s="1">
        <v>0</v>
      </c>
      <c r="J501" s="1"/>
      <c r="K501" s="1">
        <v>-1</v>
      </c>
      <c r="L501" s="1"/>
      <c r="M501" s="1" t="s">
        <v>3</v>
      </c>
      <c r="N501" s="1"/>
      <c r="O501" s="1"/>
      <c r="P501" s="1"/>
      <c r="Q501" s="1"/>
      <c r="R501" s="1"/>
      <c r="S501" s="1">
        <v>0</v>
      </c>
      <c r="T501" s="1"/>
      <c r="U501" s="1" t="s">
        <v>3</v>
      </c>
      <c r="V501" s="1">
        <v>0</v>
      </c>
      <c r="W501" s="1"/>
      <c r="X501" s="1"/>
      <c r="Y501" s="1"/>
      <c r="Z501" s="1"/>
      <c r="AA501" s="1"/>
      <c r="AB501" s="1" t="s">
        <v>3</v>
      </c>
      <c r="AC501" s="1" t="s">
        <v>3</v>
      </c>
      <c r="AD501" s="1" t="s">
        <v>3</v>
      </c>
      <c r="AE501" s="1" t="s">
        <v>3</v>
      </c>
      <c r="AF501" s="1" t="s">
        <v>3</v>
      </c>
      <c r="AG501" s="1" t="s">
        <v>3</v>
      </c>
      <c r="AH501" s="1"/>
      <c r="AI501" s="1"/>
      <c r="AJ501" s="1"/>
      <c r="AK501" s="1"/>
      <c r="AL501" s="1"/>
      <c r="AM501" s="1"/>
      <c r="AN501" s="1"/>
      <c r="AO501" s="1"/>
      <c r="AP501" s="1" t="s">
        <v>3</v>
      </c>
      <c r="AQ501" s="1" t="s">
        <v>3</v>
      </c>
      <c r="AR501" s="1" t="s">
        <v>3</v>
      </c>
      <c r="AS501" s="1"/>
      <c r="AT501" s="1"/>
      <c r="AU501" s="1"/>
      <c r="AV501" s="1"/>
      <c r="AW501" s="1"/>
      <c r="AX501" s="1"/>
      <c r="AY501" s="1"/>
      <c r="AZ501" s="1" t="s">
        <v>3</v>
      </c>
      <c r="BA501" s="1"/>
      <c r="BB501" s="1" t="s">
        <v>3</v>
      </c>
      <c r="BC501" s="1" t="s">
        <v>3</v>
      </c>
      <c r="BD501" s="1" t="s">
        <v>3</v>
      </c>
      <c r="BE501" s="1" t="s">
        <v>3</v>
      </c>
      <c r="BF501" s="1" t="s">
        <v>3</v>
      </c>
      <c r="BG501" s="1" t="s">
        <v>3</v>
      </c>
      <c r="BH501" s="1" t="s">
        <v>3</v>
      </c>
      <c r="BI501" s="1" t="s">
        <v>3</v>
      </c>
      <c r="BJ501" s="1" t="s">
        <v>3</v>
      </c>
      <c r="BK501" s="1" t="s">
        <v>3</v>
      </c>
      <c r="BL501" s="1" t="s">
        <v>3</v>
      </c>
      <c r="BM501" s="1" t="s">
        <v>3</v>
      </c>
      <c r="BN501" s="1" t="s">
        <v>3</v>
      </c>
      <c r="BO501" s="1" t="s">
        <v>3</v>
      </c>
      <c r="BP501" s="1" t="s">
        <v>3</v>
      </c>
      <c r="BQ501" s="1"/>
      <c r="BR501" s="1"/>
      <c r="BS501" s="1"/>
      <c r="BT501" s="1"/>
      <c r="BU501" s="1"/>
      <c r="BV501" s="1"/>
      <c r="BW501" s="1"/>
      <c r="BX501" s="1">
        <v>0</v>
      </c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>
        <v>0</v>
      </c>
    </row>
    <row r="503" spans="1:245" ht="13" x14ac:dyDescent="0.3">
      <c r="A503" s="2">
        <v>52</v>
      </c>
      <c r="B503" s="2">
        <f t="shared" ref="B503:G503" si="264">B508</f>
        <v>1</v>
      </c>
      <c r="C503" s="2">
        <f t="shared" si="264"/>
        <v>5</v>
      </c>
      <c r="D503" s="2">
        <f t="shared" si="264"/>
        <v>501</v>
      </c>
      <c r="E503" s="2">
        <f t="shared" si="264"/>
        <v>0</v>
      </c>
      <c r="F503" s="2" t="str">
        <f t="shared" si="264"/>
        <v/>
      </c>
      <c r="G503" s="2" t="str">
        <f t="shared" si="264"/>
        <v>Уход за мебелью</v>
      </c>
      <c r="H503" s="2"/>
      <c r="I503" s="2"/>
      <c r="J503" s="2"/>
      <c r="K503" s="2"/>
      <c r="L503" s="2"/>
      <c r="M503" s="2"/>
      <c r="N503" s="2"/>
      <c r="O503" s="2">
        <f t="shared" ref="O503:AT503" si="265">O508</f>
        <v>14196.28</v>
      </c>
      <c r="P503" s="2">
        <f t="shared" si="265"/>
        <v>191.5</v>
      </c>
      <c r="Q503" s="2">
        <f t="shared" si="265"/>
        <v>0</v>
      </c>
      <c r="R503" s="2">
        <f t="shared" si="265"/>
        <v>0</v>
      </c>
      <c r="S503" s="2">
        <f t="shared" si="265"/>
        <v>14004.78</v>
      </c>
      <c r="T503" s="2">
        <f t="shared" si="265"/>
        <v>0</v>
      </c>
      <c r="U503" s="2">
        <f t="shared" si="265"/>
        <v>50.056364000000002</v>
      </c>
      <c r="V503" s="2">
        <f t="shared" si="265"/>
        <v>0</v>
      </c>
      <c r="W503" s="2">
        <f t="shared" si="265"/>
        <v>0</v>
      </c>
      <c r="X503" s="2">
        <f t="shared" si="265"/>
        <v>9803.35</v>
      </c>
      <c r="Y503" s="2">
        <f t="shared" si="265"/>
        <v>1400.48</v>
      </c>
      <c r="Z503" s="2">
        <f t="shared" si="265"/>
        <v>0</v>
      </c>
      <c r="AA503" s="2">
        <f t="shared" si="265"/>
        <v>0</v>
      </c>
      <c r="AB503" s="2">
        <f t="shared" si="265"/>
        <v>14196.28</v>
      </c>
      <c r="AC503" s="2">
        <f t="shared" si="265"/>
        <v>191.5</v>
      </c>
      <c r="AD503" s="2">
        <f t="shared" si="265"/>
        <v>0</v>
      </c>
      <c r="AE503" s="2">
        <f t="shared" si="265"/>
        <v>0</v>
      </c>
      <c r="AF503" s="2">
        <f t="shared" si="265"/>
        <v>14004.78</v>
      </c>
      <c r="AG503" s="2">
        <f t="shared" si="265"/>
        <v>0</v>
      </c>
      <c r="AH503" s="2">
        <f t="shared" si="265"/>
        <v>50.056364000000002</v>
      </c>
      <c r="AI503" s="2">
        <f t="shared" si="265"/>
        <v>0</v>
      </c>
      <c r="AJ503" s="2">
        <f t="shared" si="265"/>
        <v>0</v>
      </c>
      <c r="AK503" s="2">
        <f t="shared" si="265"/>
        <v>9803.35</v>
      </c>
      <c r="AL503" s="2">
        <f t="shared" si="265"/>
        <v>1400.48</v>
      </c>
      <c r="AM503" s="2">
        <f t="shared" si="265"/>
        <v>0</v>
      </c>
      <c r="AN503" s="2">
        <f t="shared" si="265"/>
        <v>0</v>
      </c>
      <c r="AO503" s="2">
        <f t="shared" si="265"/>
        <v>0</v>
      </c>
      <c r="AP503" s="2">
        <f t="shared" si="265"/>
        <v>0</v>
      </c>
      <c r="AQ503" s="2">
        <f t="shared" si="265"/>
        <v>0</v>
      </c>
      <c r="AR503" s="2">
        <f t="shared" si="265"/>
        <v>25400.11</v>
      </c>
      <c r="AS503" s="2">
        <f t="shared" si="265"/>
        <v>0</v>
      </c>
      <c r="AT503" s="2">
        <f t="shared" si="265"/>
        <v>0</v>
      </c>
      <c r="AU503" s="2">
        <f t="shared" ref="AU503:BZ503" si="266">AU508</f>
        <v>25400.11</v>
      </c>
      <c r="AV503" s="2">
        <f t="shared" si="266"/>
        <v>191.5</v>
      </c>
      <c r="AW503" s="2">
        <f t="shared" si="266"/>
        <v>191.5</v>
      </c>
      <c r="AX503" s="2">
        <f t="shared" si="266"/>
        <v>0</v>
      </c>
      <c r="AY503" s="2">
        <f t="shared" si="266"/>
        <v>191.5</v>
      </c>
      <c r="AZ503" s="2">
        <f t="shared" si="266"/>
        <v>0</v>
      </c>
      <c r="BA503" s="2">
        <f t="shared" si="266"/>
        <v>0</v>
      </c>
      <c r="BB503" s="2">
        <f t="shared" si="266"/>
        <v>0</v>
      </c>
      <c r="BC503" s="2">
        <f t="shared" si="266"/>
        <v>0</v>
      </c>
      <c r="BD503" s="2">
        <f t="shared" si="266"/>
        <v>0</v>
      </c>
      <c r="BE503" s="2">
        <f t="shared" si="266"/>
        <v>0</v>
      </c>
      <c r="BF503" s="2">
        <f t="shared" si="266"/>
        <v>0</v>
      </c>
      <c r="BG503" s="2">
        <f t="shared" si="266"/>
        <v>0</v>
      </c>
      <c r="BH503" s="2">
        <f t="shared" si="266"/>
        <v>0</v>
      </c>
      <c r="BI503" s="2">
        <f t="shared" si="266"/>
        <v>0</v>
      </c>
      <c r="BJ503" s="2">
        <f t="shared" si="266"/>
        <v>0</v>
      </c>
      <c r="BK503" s="2">
        <f t="shared" si="266"/>
        <v>0</v>
      </c>
      <c r="BL503" s="2">
        <f t="shared" si="266"/>
        <v>0</v>
      </c>
      <c r="BM503" s="2">
        <f t="shared" si="266"/>
        <v>0</v>
      </c>
      <c r="BN503" s="2">
        <f t="shared" si="266"/>
        <v>0</v>
      </c>
      <c r="BO503" s="2">
        <f t="shared" si="266"/>
        <v>0</v>
      </c>
      <c r="BP503" s="2">
        <f t="shared" si="266"/>
        <v>0</v>
      </c>
      <c r="BQ503" s="2">
        <f t="shared" si="266"/>
        <v>0</v>
      </c>
      <c r="BR503" s="2">
        <f t="shared" si="266"/>
        <v>0</v>
      </c>
      <c r="BS503" s="2">
        <f t="shared" si="266"/>
        <v>0</v>
      </c>
      <c r="BT503" s="2">
        <f t="shared" si="266"/>
        <v>0</v>
      </c>
      <c r="BU503" s="2">
        <f t="shared" si="266"/>
        <v>0</v>
      </c>
      <c r="BV503" s="2">
        <f t="shared" si="266"/>
        <v>0</v>
      </c>
      <c r="BW503" s="2">
        <f t="shared" si="266"/>
        <v>0</v>
      </c>
      <c r="BX503" s="2">
        <f t="shared" si="266"/>
        <v>0</v>
      </c>
      <c r="BY503" s="2">
        <f t="shared" si="266"/>
        <v>0</v>
      </c>
      <c r="BZ503" s="2">
        <f t="shared" si="266"/>
        <v>0</v>
      </c>
      <c r="CA503" s="2">
        <f t="shared" ref="CA503:DF503" si="267">CA508</f>
        <v>25400.11</v>
      </c>
      <c r="CB503" s="2">
        <f t="shared" si="267"/>
        <v>0</v>
      </c>
      <c r="CC503" s="2">
        <f t="shared" si="267"/>
        <v>0</v>
      </c>
      <c r="CD503" s="2">
        <f t="shared" si="267"/>
        <v>25400.11</v>
      </c>
      <c r="CE503" s="2">
        <f t="shared" si="267"/>
        <v>191.5</v>
      </c>
      <c r="CF503" s="2">
        <f t="shared" si="267"/>
        <v>191.5</v>
      </c>
      <c r="CG503" s="2">
        <f t="shared" si="267"/>
        <v>0</v>
      </c>
      <c r="CH503" s="2">
        <f t="shared" si="267"/>
        <v>191.5</v>
      </c>
      <c r="CI503" s="2">
        <f t="shared" si="267"/>
        <v>0</v>
      </c>
      <c r="CJ503" s="2">
        <f t="shared" si="267"/>
        <v>0</v>
      </c>
      <c r="CK503" s="2">
        <f t="shared" si="267"/>
        <v>0</v>
      </c>
      <c r="CL503" s="2">
        <f t="shared" si="267"/>
        <v>0</v>
      </c>
      <c r="CM503" s="2">
        <f t="shared" si="267"/>
        <v>0</v>
      </c>
      <c r="CN503" s="2">
        <f t="shared" si="267"/>
        <v>0</v>
      </c>
      <c r="CO503" s="2">
        <f t="shared" si="267"/>
        <v>0</v>
      </c>
      <c r="CP503" s="2">
        <f t="shared" si="267"/>
        <v>0</v>
      </c>
      <c r="CQ503" s="2">
        <f t="shared" si="267"/>
        <v>0</v>
      </c>
      <c r="CR503" s="2">
        <f t="shared" si="267"/>
        <v>0</v>
      </c>
      <c r="CS503" s="2">
        <f t="shared" si="267"/>
        <v>0</v>
      </c>
      <c r="CT503" s="2">
        <f t="shared" si="267"/>
        <v>0</v>
      </c>
      <c r="CU503" s="2">
        <f t="shared" si="267"/>
        <v>0</v>
      </c>
      <c r="CV503" s="2">
        <f t="shared" si="267"/>
        <v>0</v>
      </c>
      <c r="CW503" s="2">
        <f t="shared" si="267"/>
        <v>0</v>
      </c>
      <c r="CX503" s="2">
        <f t="shared" si="267"/>
        <v>0</v>
      </c>
      <c r="CY503" s="2">
        <f t="shared" si="267"/>
        <v>0</v>
      </c>
      <c r="CZ503" s="2">
        <f t="shared" si="267"/>
        <v>0</v>
      </c>
      <c r="DA503" s="2">
        <f t="shared" si="267"/>
        <v>0</v>
      </c>
      <c r="DB503" s="2">
        <f t="shared" si="267"/>
        <v>0</v>
      </c>
      <c r="DC503" s="2">
        <f t="shared" si="267"/>
        <v>0</v>
      </c>
      <c r="DD503" s="2">
        <f t="shared" si="267"/>
        <v>0</v>
      </c>
      <c r="DE503" s="2">
        <f t="shared" si="267"/>
        <v>0</v>
      </c>
      <c r="DF503" s="2">
        <f t="shared" si="267"/>
        <v>0</v>
      </c>
      <c r="DG503" s="3">
        <f t="shared" ref="DG503:EL503" si="268">DG508</f>
        <v>0</v>
      </c>
      <c r="DH503" s="3">
        <f t="shared" si="268"/>
        <v>0</v>
      </c>
      <c r="DI503" s="3">
        <f t="shared" si="268"/>
        <v>0</v>
      </c>
      <c r="DJ503" s="3">
        <f t="shared" si="268"/>
        <v>0</v>
      </c>
      <c r="DK503" s="3">
        <f t="shared" si="268"/>
        <v>0</v>
      </c>
      <c r="DL503" s="3">
        <f t="shared" si="268"/>
        <v>0</v>
      </c>
      <c r="DM503" s="3">
        <f t="shared" si="268"/>
        <v>0</v>
      </c>
      <c r="DN503" s="3">
        <f t="shared" si="268"/>
        <v>0</v>
      </c>
      <c r="DO503" s="3">
        <f t="shared" si="268"/>
        <v>0</v>
      </c>
      <c r="DP503" s="3">
        <f t="shared" si="268"/>
        <v>0</v>
      </c>
      <c r="DQ503" s="3">
        <f t="shared" si="268"/>
        <v>0</v>
      </c>
      <c r="DR503" s="3">
        <f t="shared" si="268"/>
        <v>0</v>
      </c>
      <c r="DS503" s="3">
        <f t="shared" si="268"/>
        <v>0</v>
      </c>
      <c r="DT503" s="3">
        <f t="shared" si="268"/>
        <v>0</v>
      </c>
      <c r="DU503" s="3">
        <f t="shared" si="268"/>
        <v>0</v>
      </c>
      <c r="DV503" s="3">
        <f t="shared" si="268"/>
        <v>0</v>
      </c>
      <c r="DW503" s="3">
        <f t="shared" si="268"/>
        <v>0</v>
      </c>
      <c r="DX503" s="3">
        <f t="shared" si="268"/>
        <v>0</v>
      </c>
      <c r="DY503" s="3">
        <f t="shared" si="268"/>
        <v>0</v>
      </c>
      <c r="DZ503" s="3">
        <f t="shared" si="268"/>
        <v>0</v>
      </c>
      <c r="EA503" s="3">
        <f t="shared" si="268"/>
        <v>0</v>
      </c>
      <c r="EB503" s="3">
        <f t="shared" si="268"/>
        <v>0</v>
      </c>
      <c r="EC503" s="3">
        <f t="shared" si="268"/>
        <v>0</v>
      </c>
      <c r="ED503" s="3">
        <f t="shared" si="268"/>
        <v>0</v>
      </c>
      <c r="EE503" s="3">
        <f t="shared" si="268"/>
        <v>0</v>
      </c>
      <c r="EF503" s="3">
        <f t="shared" si="268"/>
        <v>0</v>
      </c>
      <c r="EG503" s="3">
        <f t="shared" si="268"/>
        <v>0</v>
      </c>
      <c r="EH503" s="3">
        <f t="shared" si="268"/>
        <v>0</v>
      </c>
      <c r="EI503" s="3">
        <f t="shared" si="268"/>
        <v>0</v>
      </c>
      <c r="EJ503" s="3">
        <f t="shared" si="268"/>
        <v>0</v>
      </c>
      <c r="EK503" s="3">
        <f t="shared" si="268"/>
        <v>0</v>
      </c>
      <c r="EL503" s="3">
        <f t="shared" si="268"/>
        <v>0</v>
      </c>
      <c r="EM503" s="3">
        <f t="shared" ref="EM503:FR503" si="269">EM508</f>
        <v>0</v>
      </c>
      <c r="EN503" s="3">
        <f t="shared" si="269"/>
        <v>0</v>
      </c>
      <c r="EO503" s="3">
        <f t="shared" si="269"/>
        <v>0</v>
      </c>
      <c r="EP503" s="3">
        <f t="shared" si="269"/>
        <v>0</v>
      </c>
      <c r="EQ503" s="3">
        <f t="shared" si="269"/>
        <v>0</v>
      </c>
      <c r="ER503" s="3">
        <f t="shared" si="269"/>
        <v>0</v>
      </c>
      <c r="ES503" s="3">
        <f t="shared" si="269"/>
        <v>0</v>
      </c>
      <c r="ET503" s="3">
        <f t="shared" si="269"/>
        <v>0</v>
      </c>
      <c r="EU503" s="3">
        <f t="shared" si="269"/>
        <v>0</v>
      </c>
      <c r="EV503" s="3">
        <f t="shared" si="269"/>
        <v>0</v>
      </c>
      <c r="EW503" s="3">
        <f t="shared" si="269"/>
        <v>0</v>
      </c>
      <c r="EX503" s="3">
        <f t="shared" si="269"/>
        <v>0</v>
      </c>
      <c r="EY503" s="3">
        <f t="shared" si="269"/>
        <v>0</v>
      </c>
      <c r="EZ503" s="3">
        <f t="shared" si="269"/>
        <v>0</v>
      </c>
      <c r="FA503" s="3">
        <f t="shared" si="269"/>
        <v>0</v>
      </c>
      <c r="FB503" s="3">
        <f t="shared" si="269"/>
        <v>0</v>
      </c>
      <c r="FC503" s="3">
        <f t="shared" si="269"/>
        <v>0</v>
      </c>
      <c r="FD503" s="3">
        <f t="shared" si="269"/>
        <v>0</v>
      </c>
      <c r="FE503" s="3">
        <f t="shared" si="269"/>
        <v>0</v>
      </c>
      <c r="FF503" s="3">
        <f t="shared" si="269"/>
        <v>0</v>
      </c>
      <c r="FG503" s="3">
        <f t="shared" si="269"/>
        <v>0</v>
      </c>
      <c r="FH503" s="3">
        <f t="shared" si="269"/>
        <v>0</v>
      </c>
      <c r="FI503" s="3">
        <f t="shared" si="269"/>
        <v>0</v>
      </c>
      <c r="FJ503" s="3">
        <f t="shared" si="269"/>
        <v>0</v>
      </c>
      <c r="FK503" s="3">
        <f t="shared" si="269"/>
        <v>0</v>
      </c>
      <c r="FL503" s="3">
        <f t="shared" si="269"/>
        <v>0</v>
      </c>
      <c r="FM503" s="3">
        <f t="shared" si="269"/>
        <v>0</v>
      </c>
      <c r="FN503" s="3">
        <f t="shared" si="269"/>
        <v>0</v>
      </c>
      <c r="FO503" s="3">
        <f t="shared" si="269"/>
        <v>0</v>
      </c>
      <c r="FP503" s="3">
        <f t="shared" si="269"/>
        <v>0</v>
      </c>
      <c r="FQ503" s="3">
        <f t="shared" si="269"/>
        <v>0</v>
      </c>
      <c r="FR503" s="3">
        <f t="shared" si="269"/>
        <v>0</v>
      </c>
      <c r="FS503" s="3">
        <f t="shared" ref="FS503:GX503" si="270">FS508</f>
        <v>0</v>
      </c>
      <c r="FT503" s="3">
        <f t="shared" si="270"/>
        <v>0</v>
      </c>
      <c r="FU503" s="3">
        <f t="shared" si="270"/>
        <v>0</v>
      </c>
      <c r="FV503" s="3">
        <f t="shared" si="270"/>
        <v>0</v>
      </c>
      <c r="FW503" s="3">
        <f t="shared" si="270"/>
        <v>0</v>
      </c>
      <c r="FX503" s="3">
        <f t="shared" si="270"/>
        <v>0</v>
      </c>
      <c r="FY503" s="3">
        <f t="shared" si="270"/>
        <v>0</v>
      </c>
      <c r="FZ503" s="3">
        <f t="shared" si="270"/>
        <v>0</v>
      </c>
      <c r="GA503" s="3">
        <f t="shared" si="270"/>
        <v>0</v>
      </c>
      <c r="GB503" s="3">
        <f t="shared" si="270"/>
        <v>0</v>
      </c>
      <c r="GC503" s="3">
        <f t="shared" si="270"/>
        <v>0</v>
      </c>
      <c r="GD503" s="3">
        <f t="shared" si="270"/>
        <v>0</v>
      </c>
      <c r="GE503" s="3">
        <f t="shared" si="270"/>
        <v>0</v>
      </c>
      <c r="GF503" s="3">
        <f t="shared" si="270"/>
        <v>0</v>
      </c>
      <c r="GG503" s="3">
        <f t="shared" si="270"/>
        <v>0</v>
      </c>
      <c r="GH503" s="3">
        <f t="shared" si="270"/>
        <v>0</v>
      </c>
      <c r="GI503" s="3">
        <f t="shared" si="270"/>
        <v>0</v>
      </c>
      <c r="GJ503" s="3">
        <f t="shared" si="270"/>
        <v>0</v>
      </c>
      <c r="GK503" s="3">
        <f t="shared" si="270"/>
        <v>0</v>
      </c>
      <c r="GL503" s="3">
        <f t="shared" si="270"/>
        <v>0</v>
      </c>
      <c r="GM503" s="3">
        <f t="shared" si="270"/>
        <v>0</v>
      </c>
      <c r="GN503" s="3">
        <f t="shared" si="270"/>
        <v>0</v>
      </c>
      <c r="GO503" s="3">
        <f t="shared" si="270"/>
        <v>0</v>
      </c>
      <c r="GP503" s="3">
        <f t="shared" si="270"/>
        <v>0</v>
      </c>
      <c r="GQ503" s="3">
        <f t="shared" si="270"/>
        <v>0</v>
      </c>
      <c r="GR503" s="3">
        <f t="shared" si="270"/>
        <v>0</v>
      </c>
      <c r="GS503" s="3">
        <f t="shared" si="270"/>
        <v>0</v>
      </c>
      <c r="GT503" s="3">
        <f t="shared" si="270"/>
        <v>0</v>
      </c>
      <c r="GU503" s="3">
        <f t="shared" si="270"/>
        <v>0</v>
      </c>
      <c r="GV503" s="3">
        <f t="shared" si="270"/>
        <v>0</v>
      </c>
      <c r="GW503" s="3">
        <f t="shared" si="270"/>
        <v>0</v>
      </c>
      <c r="GX503" s="3">
        <f t="shared" si="270"/>
        <v>0</v>
      </c>
    </row>
    <row r="505" spans="1:245" x14ac:dyDescent="0.25">
      <c r="A505">
        <v>17</v>
      </c>
      <c r="B505">
        <v>1</v>
      </c>
      <c r="C505">
        <f>ROW(SmtRes!A84)</f>
        <v>84</v>
      </c>
      <c r="D505">
        <f>ROW(EtalonRes!A84)</f>
        <v>84</v>
      </c>
      <c r="E505" t="s">
        <v>195</v>
      </c>
      <c r="F505" t="s">
        <v>156</v>
      </c>
      <c r="G505" t="s">
        <v>157</v>
      </c>
      <c r="H505" t="s">
        <v>18</v>
      </c>
      <c r="I505">
        <f>ROUND(561.17/100,9)</f>
        <v>5.6116999999999999</v>
      </c>
      <c r="J505">
        <v>0</v>
      </c>
      <c r="K505">
        <f>ROUND(561.17/100,9)</f>
        <v>5.6116999999999999</v>
      </c>
      <c r="O505">
        <f>ROUND(CP505,2)</f>
        <v>14207.47</v>
      </c>
      <c r="P505">
        <f>ROUND(CQ505*I505,2)</f>
        <v>202.69</v>
      </c>
      <c r="Q505">
        <f>ROUND(CR505*I505,2)</f>
        <v>0</v>
      </c>
      <c r="R505">
        <f>ROUND(CS505*I505,2)</f>
        <v>0</v>
      </c>
      <c r="S505">
        <f>ROUND(CT505*I505,2)</f>
        <v>14004.78</v>
      </c>
      <c r="T505">
        <f>ROUND(CU505*I505,2)</f>
        <v>0</v>
      </c>
      <c r="U505">
        <f>CV505*I505</f>
        <v>50.056364000000002</v>
      </c>
      <c r="V505">
        <f>CW505*I505</f>
        <v>0</v>
      </c>
      <c r="W505">
        <f>ROUND(CX505*I505,2)</f>
        <v>0</v>
      </c>
      <c r="X505">
        <f>ROUND(CY505,2)</f>
        <v>9803.35</v>
      </c>
      <c r="Y505">
        <f>ROUND(CZ505,2)</f>
        <v>1400.48</v>
      </c>
      <c r="AA505">
        <v>75539646</v>
      </c>
      <c r="AB505">
        <f>ROUND((AC505+AD505+AF505),6)</f>
        <v>2531.7600000000002</v>
      </c>
      <c r="AC505">
        <f>ROUND(((ES505*4)),6)</f>
        <v>36.119999999999997</v>
      </c>
      <c r="AD505">
        <f>ROUND(((((ET505*4))-((EU505*4)))+AE505),6)</f>
        <v>0</v>
      </c>
      <c r="AE505">
        <f>ROUND(((EU505*4)),6)</f>
        <v>0</v>
      </c>
      <c r="AF505">
        <f>ROUND(((EV505*4)),6)</f>
        <v>2495.64</v>
      </c>
      <c r="AG505">
        <f>ROUND((AP505),6)</f>
        <v>0</v>
      </c>
      <c r="AH505">
        <f>((EW505*4))</f>
        <v>8.92</v>
      </c>
      <c r="AI505">
        <f>((EX505*4))</f>
        <v>0</v>
      </c>
      <c r="AJ505">
        <f>(AS505)</f>
        <v>0</v>
      </c>
      <c r="AK505">
        <v>632.94000000000005</v>
      </c>
      <c r="AL505">
        <v>9.0299999999999994</v>
      </c>
      <c r="AM505">
        <v>0</v>
      </c>
      <c r="AN505">
        <v>0</v>
      </c>
      <c r="AO505">
        <v>623.91</v>
      </c>
      <c r="AP505">
        <v>0</v>
      </c>
      <c r="AQ505">
        <v>2.23</v>
      </c>
      <c r="AR505">
        <v>0</v>
      </c>
      <c r="AS505">
        <v>0</v>
      </c>
      <c r="AT505">
        <v>70</v>
      </c>
      <c r="AU505">
        <v>10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4</v>
      </c>
      <c r="BJ505" t="s">
        <v>158</v>
      </c>
      <c r="BM505">
        <v>0</v>
      </c>
      <c r="BN505">
        <v>0</v>
      </c>
      <c r="BO505" t="s">
        <v>3</v>
      </c>
      <c r="BP505">
        <v>0</v>
      </c>
      <c r="BQ505">
        <v>1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70</v>
      </c>
      <c r="CA505">
        <v>10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>(P505+Q505+S505)</f>
        <v>14207.470000000001</v>
      </c>
      <c r="CQ505">
        <f>(AC505*BC505*AW505)</f>
        <v>36.119999999999997</v>
      </c>
      <c r="CR505">
        <f>(((((ET505*4))*BB505-((EU505*4))*BS505)+AE505*BS505)*AV505)</f>
        <v>0</v>
      </c>
      <c r="CS505">
        <f>(AE505*BS505*AV505)</f>
        <v>0</v>
      </c>
      <c r="CT505">
        <f>(AF505*BA505*AV505)</f>
        <v>2495.64</v>
      </c>
      <c r="CU505">
        <f>AG505</f>
        <v>0</v>
      </c>
      <c r="CV505">
        <f>(AH505*AV505)</f>
        <v>8.92</v>
      </c>
      <c r="CW505">
        <f>AI505</f>
        <v>0</v>
      </c>
      <c r="CX505">
        <f>AJ505</f>
        <v>0</v>
      </c>
      <c r="CY505">
        <f>((S505*BZ505)/100)</f>
        <v>9803.3460000000014</v>
      </c>
      <c r="CZ505">
        <f>((S505*CA505)/100)</f>
        <v>1400.4780000000001</v>
      </c>
      <c r="DC505" t="s">
        <v>3</v>
      </c>
      <c r="DD505" t="s">
        <v>173</v>
      </c>
      <c r="DE505" t="s">
        <v>173</v>
      </c>
      <c r="DF505" t="s">
        <v>173</v>
      </c>
      <c r="DG505" t="s">
        <v>173</v>
      </c>
      <c r="DH505" t="s">
        <v>3</v>
      </c>
      <c r="DI505" t="s">
        <v>173</v>
      </c>
      <c r="DJ505" t="s">
        <v>173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1005</v>
      </c>
      <c r="DV505" t="s">
        <v>18</v>
      </c>
      <c r="DW505" t="s">
        <v>18</v>
      </c>
      <c r="DX505">
        <v>100</v>
      </c>
      <c r="DZ505" t="s">
        <v>3</v>
      </c>
      <c r="EA505" t="s">
        <v>3</v>
      </c>
      <c r="EB505" t="s">
        <v>3</v>
      </c>
      <c r="EC505" t="s">
        <v>3</v>
      </c>
      <c r="EE505">
        <v>75226705</v>
      </c>
      <c r="EF505">
        <v>1</v>
      </c>
      <c r="EG505" t="s">
        <v>21</v>
      </c>
      <c r="EH505">
        <v>0</v>
      </c>
      <c r="EI505" t="s">
        <v>3</v>
      </c>
      <c r="EJ505">
        <v>4</v>
      </c>
      <c r="EK505">
        <v>0</v>
      </c>
      <c r="EL505" t="s">
        <v>22</v>
      </c>
      <c r="EM505" t="s">
        <v>23</v>
      </c>
      <c r="EO505" t="s">
        <v>3</v>
      </c>
      <c r="EQ505">
        <v>0</v>
      </c>
      <c r="ER505">
        <v>632.94000000000005</v>
      </c>
      <c r="ES505">
        <v>9.0299999999999994</v>
      </c>
      <c r="ET505">
        <v>0</v>
      </c>
      <c r="EU505">
        <v>0</v>
      </c>
      <c r="EV505">
        <v>623.91</v>
      </c>
      <c r="EW505">
        <v>2.23</v>
      </c>
      <c r="EX505">
        <v>0</v>
      </c>
      <c r="EY505">
        <v>0</v>
      </c>
      <c r="FQ505">
        <v>0</v>
      </c>
      <c r="FR505">
        <f>ROUND(IF(BI505=3,GM505,0),2)</f>
        <v>0</v>
      </c>
      <c r="FS505">
        <v>0</v>
      </c>
      <c r="FX505">
        <v>70</v>
      </c>
      <c r="FY505">
        <v>10</v>
      </c>
      <c r="GA505" t="s">
        <v>3</v>
      </c>
      <c r="GD505">
        <v>0</v>
      </c>
      <c r="GF505">
        <v>-75775421</v>
      </c>
      <c r="GG505">
        <v>2</v>
      </c>
      <c r="GH505">
        <v>1</v>
      </c>
      <c r="GI505">
        <v>-2</v>
      </c>
      <c r="GJ505">
        <v>0</v>
      </c>
      <c r="GK505">
        <f>ROUND(R505*(R12)/100,2)</f>
        <v>0</v>
      </c>
      <c r="GL505">
        <f>ROUND(IF(AND(BH505=3,BI505=3,FS505&lt;&gt;0),P505,0),2)</f>
        <v>0</v>
      </c>
      <c r="GM505">
        <f>ROUND(O505+X505+Y505+GK505,2)+GX505</f>
        <v>25411.3</v>
      </c>
      <c r="GN505">
        <f>IF(OR(BI505=0,BI505=1),GM505-GX505,0)</f>
        <v>0</v>
      </c>
      <c r="GO505">
        <f>IF(BI505=2,GM505-GX505,0)</f>
        <v>0</v>
      </c>
      <c r="GP505">
        <f>IF(BI505=4,GM505-GX505,0)</f>
        <v>25411.3</v>
      </c>
      <c r="GR505">
        <v>0</v>
      </c>
      <c r="GS505">
        <v>3</v>
      </c>
      <c r="GT505">
        <v>0</v>
      </c>
      <c r="GU505" t="s">
        <v>3</v>
      </c>
      <c r="GV505">
        <f>ROUND((GT505),6)</f>
        <v>0</v>
      </c>
      <c r="GW505">
        <v>1</v>
      </c>
      <c r="GX505">
        <f>ROUND(HC505*I505,2)</f>
        <v>0</v>
      </c>
      <c r="HA505">
        <v>0</v>
      </c>
      <c r="HB505">
        <v>0</v>
      </c>
      <c r="HC505">
        <f>GV505*GW505</f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5">
      <c r="A506">
        <v>18</v>
      </c>
      <c r="B506">
        <v>1</v>
      </c>
      <c r="C506">
        <v>84</v>
      </c>
      <c r="E506" t="s">
        <v>196</v>
      </c>
      <c r="F506" t="s">
        <v>25</v>
      </c>
      <c r="G506" t="s">
        <v>26</v>
      </c>
      <c r="H506" t="s">
        <v>27</v>
      </c>
      <c r="I506">
        <f>I505*J506</f>
        <v>-0.22446799999999997</v>
      </c>
      <c r="J506">
        <v>-3.9999999999999994E-2</v>
      </c>
      <c r="K506">
        <v>-0.01</v>
      </c>
      <c r="O506">
        <f>ROUND(CP506,2)</f>
        <v>-11.19</v>
      </c>
      <c r="P506">
        <f>ROUND(CQ506*I506,2)</f>
        <v>-11.19</v>
      </c>
      <c r="Q506">
        <f>ROUND(CR506*I506,2)</f>
        <v>0</v>
      </c>
      <c r="R506">
        <f>ROUND(CS506*I506,2)</f>
        <v>0</v>
      </c>
      <c r="S506">
        <f>ROUND(CT506*I506,2)</f>
        <v>0</v>
      </c>
      <c r="T506">
        <f>ROUND(CU506*I506,2)</f>
        <v>0</v>
      </c>
      <c r="U506">
        <f>CV506*I506</f>
        <v>0</v>
      </c>
      <c r="V506">
        <f>CW506*I506</f>
        <v>0</v>
      </c>
      <c r="W506">
        <f>ROUND(CX506*I506,2)</f>
        <v>0</v>
      </c>
      <c r="X506">
        <f>ROUND(CY506,2)</f>
        <v>0</v>
      </c>
      <c r="Y506">
        <f>ROUND(CZ506,2)</f>
        <v>0</v>
      </c>
      <c r="AA506">
        <v>75539646</v>
      </c>
      <c r="AB506">
        <f>ROUND((AC506+AD506+AF506),6)</f>
        <v>49.83</v>
      </c>
      <c r="AC506">
        <f>ROUND((ES506),6)</f>
        <v>49.83</v>
      </c>
      <c r="AD506">
        <f>ROUND((((ET506)-(EU506))+AE506),6)</f>
        <v>0</v>
      </c>
      <c r="AE506">
        <f>ROUND((EU506),6)</f>
        <v>0</v>
      </c>
      <c r="AF506">
        <f>ROUND((EV506),6)</f>
        <v>0</v>
      </c>
      <c r="AG506">
        <f>ROUND((AP506),6)</f>
        <v>0</v>
      </c>
      <c r="AH506">
        <f>(EW506)</f>
        <v>0</v>
      </c>
      <c r="AI506">
        <f>(EX506)</f>
        <v>0</v>
      </c>
      <c r="AJ506">
        <f>(AS506)</f>
        <v>0</v>
      </c>
      <c r="AK506">
        <v>49.83</v>
      </c>
      <c r="AL506">
        <v>49.83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70</v>
      </c>
      <c r="AU506">
        <v>10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4</v>
      </c>
      <c r="BJ506" t="s">
        <v>28</v>
      </c>
      <c r="BM506">
        <v>0</v>
      </c>
      <c r="BN506">
        <v>0</v>
      </c>
      <c r="BO506" t="s">
        <v>3</v>
      </c>
      <c r="BP506">
        <v>0</v>
      </c>
      <c r="BQ506">
        <v>1</v>
      </c>
      <c r="BR506">
        <v>1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70</v>
      </c>
      <c r="CA506">
        <v>10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>(P506+Q506+S506)</f>
        <v>-11.19</v>
      </c>
      <c r="CQ506">
        <f>(AC506*BC506*AW506)</f>
        <v>49.83</v>
      </c>
      <c r="CR506">
        <f>((((ET506)*BB506-(EU506)*BS506)+AE506*BS506)*AV506)</f>
        <v>0</v>
      </c>
      <c r="CS506">
        <f>(AE506*BS506*AV506)</f>
        <v>0</v>
      </c>
      <c r="CT506">
        <f>(AF506*BA506*AV506)</f>
        <v>0</v>
      </c>
      <c r="CU506">
        <f>AG506</f>
        <v>0</v>
      </c>
      <c r="CV506">
        <f>(AH506*AV506)</f>
        <v>0</v>
      </c>
      <c r="CW506">
        <f>AI506</f>
        <v>0</v>
      </c>
      <c r="CX506">
        <f>AJ506</f>
        <v>0</v>
      </c>
      <c r="CY506">
        <f>((S506*BZ506)/100)</f>
        <v>0</v>
      </c>
      <c r="CZ506">
        <f>((S506*CA506)/100)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1007</v>
      </c>
      <c r="DV506" t="s">
        <v>27</v>
      </c>
      <c r="DW506" t="s">
        <v>27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75226705</v>
      </c>
      <c r="EF506">
        <v>1</v>
      </c>
      <c r="EG506" t="s">
        <v>21</v>
      </c>
      <c r="EH506">
        <v>0</v>
      </c>
      <c r="EI506" t="s">
        <v>3</v>
      </c>
      <c r="EJ506">
        <v>4</v>
      </c>
      <c r="EK506">
        <v>0</v>
      </c>
      <c r="EL506" t="s">
        <v>22</v>
      </c>
      <c r="EM506" t="s">
        <v>23</v>
      </c>
      <c r="EO506" t="s">
        <v>3</v>
      </c>
      <c r="EQ506">
        <v>0</v>
      </c>
      <c r="ER506">
        <v>49.83</v>
      </c>
      <c r="ES506">
        <v>49.83</v>
      </c>
      <c r="ET506">
        <v>0</v>
      </c>
      <c r="EU506">
        <v>0</v>
      </c>
      <c r="EV506">
        <v>0</v>
      </c>
      <c r="EW506">
        <v>0</v>
      </c>
      <c r="EX506">
        <v>0</v>
      </c>
      <c r="FQ506">
        <v>0</v>
      </c>
      <c r="FR506">
        <f>ROUND(IF(BI506=3,GM506,0),2)</f>
        <v>0</v>
      </c>
      <c r="FS506">
        <v>0</v>
      </c>
      <c r="FX506">
        <v>70</v>
      </c>
      <c r="FY506">
        <v>10</v>
      </c>
      <c r="GA506" t="s">
        <v>3</v>
      </c>
      <c r="GD506">
        <v>0</v>
      </c>
      <c r="GF506">
        <v>973433911</v>
      </c>
      <c r="GG506">
        <v>2</v>
      </c>
      <c r="GH506">
        <v>1</v>
      </c>
      <c r="GI506">
        <v>-2</v>
      </c>
      <c r="GJ506">
        <v>0</v>
      </c>
      <c r="GK506">
        <f>ROUND(R506*(R12)/100,2)</f>
        <v>0</v>
      </c>
      <c r="GL506">
        <f>ROUND(IF(AND(BH506=3,BI506=3,FS506&lt;&gt;0),P506,0),2)</f>
        <v>0</v>
      </c>
      <c r="GM506">
        <f>ROUND(O506+X506+Y506+GK506,2)+GX506</f>
        <v>-11.19</v>
      </c>
      <c r="GN506">
        <f>IF(OR(BI506=0,BI506=1),GM506-GX506,0)</f>
        <v>0</v>
      </c>
      <c r="GO506">
        <f>IF(BI506=2,GM506-GX506,0)</f>
        <v>0</v>
      </c>
      <c r="GP506">
        <f>IF(BI506=4,GM506-GX506,0)</f>
        <v>-11.19</v>
      </c>
      <c r="GR506">
        <v>0</v>
      </c>
      <c r="GS506">
        <v>3</v>
      </c>
      <c r="GT506">
        <v>0</v>
      </c>
      <c r="GU506" t="s">
        <v>3</v>
      </c>
      <c r="GV506">
        <f>ROUND((GT506),6)</f>
        <v>0</v>
      </c>
      <c r="GW506">
        <v>1</v>
      </c>
      <c r="GX506">
        <f>ROUND(HC506*I506,2)</f>
        <v>0</v>
      </c>
      <c r="HA506">
        <v>0</v>
      </c>
      <c r="HB506">
        <v>0</v>
      </c>
      <c r="HC506">
        <f>GV506*GW506</f>
        <v>0</v>
      </c>
      <c r="HE506" t="s">
        <v>3</v>
      </c>
      <c r="HF506" t="s">
        <v>3</v>
      </c>
      <c r="HM506" t="s">
        <v>173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45" ht="13" x14ac:dyDescent="0.3">
      <c r="A508" s="2">
        <v>51</v>
      </c>
      <c r="B508" s="2">
        <f>B501</f>
        <v>1</v>
      </c>
      <c r="C508" s="2">
        <f>A501</f>
        <v>5</v>
      </c>
      <c r="D508" s="2">
        <f>ROW(A501)</f>
        <v>501</v>
      </c>
      <c r="E508" s="2"/>
      <c r="F508" s="2" t="str">
        <f>IF(F501&lt;&gt;"",F501,"")</f>
        <v/>
      </c>
      <c r="G508" s="2" t="str">
        <f>IF(G501&lt;&gt;"",G501,"")</f>
        <v>Уход за мебелью</v>
      </c>
      <c r="H508" s="2">
        <v>0</v>
      </c>
      <c r="I508" s="2"/>
      <c r="J508" s="2"/>
      <c r="K508" s="2"/>
      <c r="L508" s="2"/>
      <c r="M508" s="2"/>
      <c r="N508" s="2"/>
      <c r="O508" s="2">
        <f t="shared" ref="O508:T508" si="271">ROUND(AB508,2)</f>
        <v>14196.28</v>
      </c>
      <c r="P508" s="2">
        <f t="shared" si="271"/>
        <v>191.5</v>
      </c>
      <c r="Q508" s="2">
        <f t="shared" si="271"/>
        <v>0</v>
      </c>
      <c r="R508" s="2">
        <f t="shared" si="271"/>
        <v>0</v>
      </c>
      <c r="S508" s="2">
        <f t="shared" si="271"/>
        <v>14004.78</v>
      </c>
      <c r="T508" s="2">
        <f t="shared" si="271"/>
        <v>0</v>
      </c>
      <c r="U508" s="2">
        <f>AH508</f>
        <v>50.056364000000002</v>
      </c>
      <c r="V508" s="2">
        <f>AI508</f>
        <v>0</v>
      </c>
      <c r="W508" s="2">
        <f>ROUND(AJ508,2)</f>
        <v>0</v>
      </c>
      <c r="X508" s="2">
        <f>ROUND(AK508,2)</f>
        <v>9803.35</v>
      </c>
      <c r="Y508" s="2">
        <f>ROUND(AL508,2)</f>
        <v>1400.48</v>
      </c>
      <c r="Z508" s="2"/>
      <c r="AA508" s="2"/>
      <c r="AB508" s="2">
        <f>ROUND(SUMIF(AA505:AA506,"=75539646",O505:O506),2)</f>
        <v>14196.28</v>
      </c>
      <c r="AC508" s="2">
        <f>ROUND(SUMIF(AA505:AA506,"=75539646",P505:P506),2)</f>
        <v>191.5</v>
      </c>
      <c r="AD508" s="2">
        <f>ROUND(SUMIF(AA505:AA506,"=75539646",Q505:Q506),2)</f>
        <v>0</v>
      </c>
      <c r="AE508" s="2">
        <f>ROUND(SUMIF(AA505:AA506,"=75539646",R505:R506),2)</f>
        <v>0</v>
      </c>
      <c r="AF508" s="2">
        <f>ROUND(SUMIF(AA505:AA506,"=75539646",S505:S506),2)</f>
        <v>14004.78</v>
      </c>
      <c r="AG508" s="2">
        <f>ROUND(SUMIF(AA505:AA506,"=75539646",T505:T506),2)</f>
        <v>0</v>
      </c>
      <c r="AH508" s="2">
        <f>SUMIF(AA505:AA506,"=75539646",U505:U506)</f>
        <v>50.056364000000002</v>
      </c>
      <c r="AI508" s="2">
        <f>SUMIF(AA505:AA506,"=75539646",V505:V506)</f>
        <v>0</v>
      </c>
      <c r="AJ508" s="2">
        <f>ROUND(SUMIF(AA505:AA506,"=75539646",W505:W506),2)</f>
        <v>0</v>
      </c>
      <c r="AK508" s="2">
        <f>ROUND(SUMIF(AA505:AA506,"=75539646",X505:X506),2)</f>
        <v>9803.35</v>
      </c>
      <c r="AL508" s="2">
        <f>ROUND(SUMIF(AA505:AA506,"=75539646",Y505:Y506),2)</f>
        <v>1400.48</v>
      </c>
      <c r="AM508" s="2"/>
      <c r="AN508" s="2"/>
      <c r="AO508" s="2">
        <f t="shared" ref="AO508:BD508" si="272">ROUND(BX508,2)</f>
        <v>0</v>
      </c>
      <c r="AP508" s="2">
        <f t="shared" si="272"/>
        <v>0</v>
      </c>
      <c r="AQ508" s="2">
        <f t="shared" si="272"/>
        <v>0</v>
      </c>
      <c r="AR508" s="2">
        <f t="shared" si="272"/>
        <v>25400.11</v>
      </c>
      <c r="AS508" s="2">
        <f t="shared" si="272"/>
        <v>0</v>
      </c>
      <c r="AT508" s="2">
        <f t="shared" si="272"/>
        <v>0</v>
      </c>
      <c r="AU508" s="2">
        <f t="shared" si="272"/>
        <v>25400.11</v>
      </c>
      <c r="AV508" s="2">
        <f t="shared" si="272"/>
        <v>191.5</v>
      </c>
      <c r="AW508" s="2">
        <f t="shared" si="272"/>
        <v>191.5</v>
      </c>
      <c r="AX508" s="2">
        <f t="shared" si="272"/>
        <v>0</v>
      </c>
      <c r="AY508" s="2">
        <f t="shared" si="272"/>
        <v>191.5</v>
      </c>
      <c r="AZ508" s="2">
        <f t="shared" si="272"/>
        <v>0</v>
      </c>
      <c r="BA508" s="2">
        <f t="shared" si="272"/>
        <v>0</v>
      </c>
      <c r="BB508" s="2">
        <f t="shared" si="272"/>
        <v>0</v>
      </c>
      <c r="BC508" s="2">
        <f t="shared" si="272"/>
        <v>0</v>
      </c>
      <c r="BD508" s="2">
        <f t="shared" si="272"/>
        <v>0</v>
      </c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>
        <f>ROUND(SUMIF(AA505:AA506,"=75539646",FQ505:FQ506),2)</f>
        <v>0</v>
      </c>
      <c r="BY508" s="2">
        <f>ROUND(SUMIF(AA505:AA506,"=75539646",FR505:FR506),2)</f>
        <v>0</v>
      </c>
      <c r="BZ508" s="2">
        <f>ROUND(SUMIF(AA505:AA506,"=75539646",GL505:GL506),2)</f>
        <v>0</v>
      </c>
      <c r="CA508" s="2">
        <f>ROUND(SUMIF(AA505:AA506,"=75539646",GM505:GM506),2)</f>
        <v>25400.11</v>
      </c>
      <c r="CB508" s="2">
        <f>ROUND(SUMIF(AA505:AA506,"=75539646",GN505:GN506),2)</f>
        <v>0</v>
      </c>
      <c r="CC508" s="2">
        <f>ROUND(SUMIF(AA505:AA506,"=75539646",GO505:GO506),2)</f>
        <v>0</v>
      </c>
      <c r="CD508" s="2">
        <f>ROUND(SUMIF(AA505:AA506,"=75539646",GP505:GP506),2)</f>
        <v>25400.11</v>
      </c>
      <c r="CE508" s="2">
        <f>AC508-BX508</f>
        <v>191.5</v>
      </c>
      <c r="CF508" s="2">
        <f>AC508-BY508</f>
        <v>191.5</v>
      </c>
      <c r="CG508" s="2">
        <f>BX508-BZ508</f>
        <v>0</v>
      </c>
      <c r="CH508" s="2">
        <f>AC508-BX508-BY508+BZ508</f>
        <v>191.5</v>
      </c>
      <c r="CI508" s="2">
        <f>BY508-BZ508</f>
        <v>0</v>
      </c>
      <c r="CJ508" s="2">
        <f>ROUND(SUMIF(AA505:AA506,"=75539646",GX505:GX506),2)</f>
        <v>0</v>
      </c>
      <c r="CK508" s="2">
        <f>ROUND(SUMIF(AA505:AA506,"=75539646",GY505:GY506),2)</f>
        <v>0</v>
      </c>
      <c r="CL508" s="2">
        <f>ROUND(SUMIF(AA505:AA506,"=75539646",GZ505:GZ506),2)</f>
        <v>0</v>
      </c>
      <c r="CM508" s="2">
        <f>ROUND(SUMIF(AA505:AA506,"=75539646",HD505:HD506),2)</f>
        <v>0</v>
      </c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>
        <v>0</v>
      </c>
    </row>
    <row r="510" spans="1:245" ht="13" x14ac:dyDescent="0.3">
      <c r="A510" s="4">
        <v>50</v>
      </c>
      <c r="B510" s="4">
        <v>0</v>
      </c>
      <c r="C510" s="4">
        <v>0</v>
      </c>
      <c r="D510" s="4">
        <v>1</v>
      </c>
      <c r="E510" s="4">
        <v>201</v>
      </c>
      <c r="F510" s="4">
        <f>ROUND(Source!O508,O510)</f>
        <v>14196.28</v>
      </c>
      <c r="G510" s="4" t="s">
        <v>29</v>
      </c>
      <c r="H510" s="4" t="s">
        <v>30</v>
      </c>
      <c r="I510" s="4"/>
      <c r="J510" s="4"/>
      <c r="K510" s="4">
        <v>201</v>
      </c>
      <c r="L510" s="4">
        <v>1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4399.26</v>
      </c>
      <c r="X510" s="4">
        <v>1</v>
      </c>
      <c r="Y510" s="4">
        <v>4399.26</v>
      </c>
      <c r="Z510" s="4"/>
      <c r="AA510" s="4"/>
      <c r="AB510" s="4"/>
    </row>
    <row r="511" spans="1:245" ht="13" x14ac:dyDescent="0.3">
      <c r="A511" s="4">
        <v>50</v>
      </c>
      <c r="B511" s="4">
        <v>0</v>
      </c>
      <c r="C511" s="4">
        <v>0</v>
      </c>
      <c r="D511" s="4">
        <v>1</v>
      </c>
      <c r="E511" s="4">
        <v>202</v>
      </c>
      <c r="F511" s="4">
        <f>ROUND(Source!P508,O511)</f>
        <v>191.5</v>
      </c>
      <c r="G511" s="4" t="s">
        <v>31</v>
      </c>
      <c r="H511" s="4" t="s">
        <v>32</v>
      </c>
      <c r="I511" s="4"/>
      <c r="J511" s="4"/>
      <c r="K511" s="4">
        <v>202</v>
      </c>
      <c r="L511" s="4">
        <v>2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59.34</v>
      </c>
      <c r="X511" s="4">
        <v>1</v>
      </c>
      <c r="Y511" s="4">
        <v>59.34</v>
      </c>
      <c r="Z511" s="4"/>
      <c r="AA511" s="4"/>
      <c r="AB511" s="4"/>
    </row>
    <row r="512" spans="1:245" ht="13" x14ac:dyDescent="0.3">
      <c r="A512" s="4">
        <v>50</v>
      </c>
      <c r="B512" s="4">
        <v>0</v>
      </c>
      <c r="C512" s="4">
        <v>0</v>
      </c>
      <c r="D512" s="4">
        <v>1</v>
      </c>
      <c r="E512" s="4">
        <v>222</v>
      </c>
      <c r="F512" s="4">
        <f>ROUND(Source!AO508,O512)</f>
        <v>0</v>
      </c>
      <c r="G512" s="4" t="s">
        <v>33</v>
      </c>
      <c r="H512" s="4" t="s">
        <v>34</v>
      </c>
      <c r="I512" s="4"/>
      <c r="J512" s="4"/>
      <c r="K512" s="4">
        <v>222</v>
      </c>
      <c r="L512" s="4">
        <v>3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ht="13" x14ac:dyDescent="0.3">
      <c r="A513" s="4">
        <v>50</v>
      </c>
      <c r="B513" s="4">
        <v>0</v>
      </c>
      <c r="C513" s="4">
        <v>0</v>
      </c>
      <c r="D513" s="4">
        <v>1</v>
      </c>
      <c r="E513" s="4">
        <v>225</v>
      </c>
      <c r="F513" s="4">
        <f>ROUND(Source!AV508,O513)</f>
        <v>191.5</v>
      </c>
      <c r="G513" s="4" t="s">
        <v>35</v>
      </c>
      <c r="H513" s="4" t="s">
        <v>36</v>
      </c>
      <c r="I513" s="4"/>
      <c r="J513" s="4"/>
      <c r="K513" s="4">
        <v>225</v>
      </c>
      <c r="L513" s="4">
        <v>4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59.34</v>
      </c>
      <c r="X513" s="4">
        <v>1</v>
      </c>
      <c r="Y513" s="4">
        <v>59.34</v>
      </c>
      <c r="Z513" s="4"/>
      <c r="AA513" s="4"/>
      <c r="AB513" s="4"/>
    </row>
    <row r="514" spans="1:28" ht="13" x14ac:dyDescent="0.3">
      <c r="A514" s="4">
        <v>50</v>
      </c>
      <c r="B514" s="4">
        <v>0</v>
      </c>
      <c r="C514" s="4">
        <v>0</v>
      </c>
      <c r="D514" s="4">
        <v>1</v>
      </c>
      <c r="E514" s="4">
        <v>226</v>
      </c>
      <c r="F514" s="4">
        <f>ROUND(Source!AW508,O514)</f>
        <v>191.5</v>
      </c>
      <c r="G514" s="4" t="s">
        <v>37</v>
      </c>
      <c r="H514" s="4" t="s">
        <v>38</v>
      </c>
      <c r="I514" s="4"/>
      <c r="J514" s="4"/>
      <c r="K514" s="4">
        <v>226</v>
      </c>
      <c r="L514" s="4">
        <v>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59.34</v>
      </c>
      <c r="X514" s="4">
        <v>1</v>
      </c>
      <c r="Y514" s="4">
        <v>59.34</v>
      </c>
      <c r="Z514" s="4"/>
      <c r="AA514" s="4"/>
      <c r="AB514" s="4"/>
    </row>
    <row r="515" spans="1:28" ht="13" x14ac:dyDescent="0.3">
      <c r="A515" s="4">
        <v>50</v>
      </c>
      <c r="B515" s="4">
        <v>0</v>
      </c>
      <c r="C515" s="4">
        <v>0</v>
      </c>
      <c r="D515" s="4">
        <v>1</v>
      </c>
      <c r="E515" s="4">
        <v>227</v>
      </c>
      <c r="F515" s="4">
        <f>ROUND(Source!AX508,O515)</f>
        <v>0</v>
      </c>
      <c r="G515" s="4" t="s">
        <v>39</v>
      </c>
      <c r="H515" s="4" t="s">
        <v>40</v>
      </c>
      <c r="I515" s="4"/>
      <c r="J515" s="4"/>
      <c r="K515" s="4">
        <v>227</v>
      </c>
      <c r="L515" s="4">
        <v>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ht="13" x14ac:dyDescent="0.3">
      <c r="A516" s="4">
        <v>50</v>
      </c>
      <c r="B516" s="4">
        <v>0</v>
      </c>
      <c r="C516" s="4">
        <v>0</v>
      </c>
      <c r="D516" s="4">
        <v>1</v>
      </c>
      <c r="E516" s="4">
        <v>228</v>
      </c>
      <c r="F516" s="4">
        <f>ROUND(Source!AY508,O516)</f>
        <v>191.5</v>
      </c>
      <c r="G516" s="4" t="s">
        <v>41</v>
      </c>
      <c r="H516" s="4" t="s">
        <v>42</v>
      </c>
      <c r="I516" s="4"/>
      <c r="J516" s="4"/>
      <c r="K516" s="4">
        <v>228</v>
      </c>
      <c r="L516" s="4">
        <v>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59.34</v>
      </c>
      <c r="X516" s="4">
        <v>1</v>
      </c>
      <c r="Y516" s="4">
        <v>59.34</v>
      </c>
      <c r="Z516" s="4"/>
      <c r="AA516" s="4"/>
      <c r="AB516" s="4"/>
    </row>
    <row r="517" spans="1:28" ht="13" x14ac:dyDescent="0.3">
      <c r="A517" s="4">
        <v>50</v>
      </c>
      <c r="B517" s="4">
        <v>0</v>
      </c>
      <c r="C517" s="4">
        <v>0</v>
      </c>
      <c r="D517" s="4">
        <v>1</v>
      </c>
      <c r="E517" s="4">
        <v>216</v>
      </c>
      <c r="F517" s="4">
        <f>ROUND(Source!AP508,O517)</f>
        <v>0</v>
      </c>
      <c r="G517" s="4" t="s">
        <v>43</v>
      </c>
      <c r="H517" s="4" t="s">
        <v>44</v>
      </c>
      <c r="I517" s="4"/>
      <c r="J517" s="4"/>
      <c r="K517" s="4">
        <v>216</v>
      </c>
      <c r="L517" s="4">
        <v>8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ht="13" x14ac:dyDescent="0.3">
      <c r="A518" s="4">
        <v>50</v>
      </c>
      <c r="B518" s="4">
        <v>0</v>
      </c>
      <c r="C518" s="4">
        <v>0</v>
      </c>
      <c r="D518" s="4">
        <v>1</v>
      </c>
      <c r="E518" s="4">
        <v>223</v>
      </c>
      <c r="F518" s="4">
        <f>ROUND(Source!AQ508,O518)</f>
        <v>0</v>
      </c>
      <c r="G518" s="4" t="s">
        <v>45</v>
      </c>
      <c r="H518" s="4" t="s">
        <v>46</v>
      </c>
      <c r="I518" s="4"/>
      <c r="J518" s="4"/>
      <c r="K518" s="4">
        <v>223</v>
      </c>
      <c r="L518" s="4">
        <v>9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ht="13" x14ac:dyDescent="0.3">
      <c r="A519" s="4">
        <v>50</v>
      </c>
      <c r="B519" s="4">
        <v>0</v>
      </c>
      <c r="C519" s="4">
        <v>0</v>
      </c>
      <c r="D519" s="4">
        <v>1</v>
      </c>
      <c r="E519" s="4">
        <v>229</v>
      </c>
      <c r="F519" s="4">
        <f>ROUND(Source!AZ508,O519)</f>
        <v>0</v>
      </c>
      <c r="G519" s="4" t="s">
        <v>47</v>
      </c>
      <c r="H519" s="4" t="s">
        <v>48</v>
      </c>
      <c r="I519" s="4"/>
      <c r="J519" s="4"/>
      <c r="K519" s="4">
        <v>229</v>
      </c>
      <c r="L519" s="4">
        <v>10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ht="13" x14ac:dyDescent="0.3">
      <c r="A520" s="4">
        <v>50</v>
      </c>
      <c r="B520" s="4">
        <v>0</v>
      </c>
      <c r="C520" s="4">
        <v>0</v>
      </c>
      <c r="D520" s="4">
        <v>1</v>
      </c>
      <c r="E520" s="4">
        <v>203</v>
      </c>
      <c r="F520" s="4">
        <f>ROUND(Source!Q508,O520)</f>
        <v>0</v>
      </c>
      <c r="G520" s="4" t="s">
        <v>49</v>
      </c>
      <c r="H520" s="4" t="s">
        <v>50</v>
      </c>
      <c r="I520" s="4"/>
      <c r="J520" s="4"/>
      <c r="K520" s="4">
        <v>203</v>
      </c>
      <c r="L520" s="4">
        <v>11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ht="13" x14ac:dyDescent="0.3">
      <c r="A521" s="4">
        <v>50</v>
      </c>
      <c r="B521" s="4">
        <v>0</v>
      </c>
      <c r="C521" s="4">
        <v>0</v>
      </c>
      <c r="D521" s="4">
        <v>1</v>
      </c>
      <c r="E521" s="4">
        <v>231</v>
      </c>
      <c r="F521" s="4">
        <f>ROUND(Source!BB508,O521)</f>
        <v>0</v>
      </c>
      <c r="G521" s="4" t="s">
        <v>51</v>
      </c>
      <c r="H521" s="4" t="s">
        <v>52</v>
      </c>
      <c r="I521" s="4"/>
      <c r="J521" s="4"/>
      <c r="K521" s="4">
        <v>231</v>
      </c>
      <c r="L521" s="4">
        <v>12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ht="13" x14ac:dyDescent="0.3">
      <c r="A522" s="4">
        <v>50</v>
      </c>
      <c r="B522" s="4">
        <v>0</v>
      </c>
      <c r="C522" s="4">
        <v>0</v>
      </c>
      <c r="D522" s="4">
        <v>1</v>
      </c>
      <c r="E522" s="4">
        <v>204</v>
      </c>
      <c r="F522" s="4">
        <f>ROUND(Source!R508,O522)</f>
        <v>0</v>
      </c>
      <c r="G522" s="4" t="s">
        <v>53</v>
      </c>
      <c r="H522" s="4" t="s">
        <v>54</v>
      </c>
      <c r="I522" s="4"/>
      <c r="J522" s="4"/>
      <c r="K522" s="4">
        <v>204</v>
      </c>
      <c r="L522" s="4">
        <v>13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ht="13" x14ac:dyDescent="0.3">
      <c r="A523" s="4">
        <v>50</v>
      </c>
      <c r="B523" s="4">
        <v>0</v>
      </c>
      <c r="C523" s="4">
        <v>0</v>
      </c>
      <c r="D523" s="4">
        <v>1</v>
      </c>
      <c r="E523" s="4">
        <v>205</v>
      </c>
      <c r="F523" s="4">
        <f>ROUND(Source!S508,O523)</f>
        <v>14004.78</v>
      </c>
      <c r="G523" s="4" t="s">
        <v>55</v>
      </c>
      <c r="H523" s="4" t="s">
        <v>56</v>
      </c>
      <c r="I523" s="4"/>
      <c r="J523" s="4"/>
      <c r="K523" s="4">
        <v>205</v>
      </c>
      <c r="L523" s="4">
        <v>14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4339.92</v>
      </c>
      <c r="X523" s="4">
        <v>1</v>
      </c>
      <c r="Y523" s="4">
        <v>4339.92</v>
      </c>
      <c r="Z523" s="4"/>
      <c r="AA523" s="4"/>
      <c r="AB523" s="4"/>
    </row>
    <row r="524" spans="1:28" ht="13" x14ac:dyDescent="0.3">
      <c r="A524" s="4">
        <v>50</v>
      </c>
      <c r="B524" s="4">
        <v>0</v>
      </c>
      <c r="C524" s="4">
        <v>0</v>
      </c>
      <c r="D524" s="4">
        <v>1</v>
      </c>
      <c r="E524" s="4">
        <v>232</v>
      </c>
      <c r="F524" s="4">
        <f>ROUND(Source!BC508,O524)</f>
        <v>0</v>
      </c>
      <c r="G524" s="4" t="s">
        <v>57</v>
      </c>
      <c r="H524" s="4" t="s">
        <v>58</v>
      </c>
      <c r="I524" s="4"/>
      <c r="J524" s="4"/>
      <c r="K524" s="4">
        <v>232</v>
      </c>
      <c r="L524" s="4">
        <v>15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ht="13" x14ac:dyDescent="0.3">
      <c r="A525" s="4">
        <v>50</v>
      </c>
      <c r="B525" s="4">
        <v>0</v>
      </c>
      <c r="C525" s="4">
        <v>0</v>
      </c>
      <c r="D525" s="4">
        <v>1</v>
      </c>
      <c r="E525" s="4">
        <v>214</v>
      </c>
      <c r="F525" s="4">
        <f>ROUND(Source!AS508,O525)</f>
        <v>0</v>
      </c>
      <c r="G525" s="4" t="s">
        <v>59</v>
      </c>
      <c r="H525" s="4" t="s">
        <v>60</v>
      </c>
      <c r="I525" s="4"/>
      <c r="J525" s="4"/>
      <c r="K525" s="4">
        <v>214</v>
      </c>
      <c r="L525" s="4">
        <v>16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ht="13" x14ac:dyDescent="0.3">
      <c r="A526" s="4">
        <v>50</v>
      </c>
      <c r="B526" s="4">
        <v>0</v>
      </c>
      <c r="C526" s="4">
        <v>0</v>
      </c>
      <c r="D526" s="4">
        <v>1</v>
      </c>
      <c r="E526" s="4">
        <v>215</v>
      </c>
      <c r="F526" s="4">
        <f>ROUND(Source!AT508,O526)</f>
        <v>0</v>
      </c>
      <c r="G526" s="4" t="s">
        <v>61</v>
      </c>
      <c r="H526" s="4" t="s">
        <v>62</v>
      </c>
      <c r="I526" s="4"/>
      <c r="J526" s="4"/>
      <c r="K526" s="4">
        <v>215</v>
      </c>
      <c r="L526" s="4">
        <v>17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ht="13" x14ac:dyDescent="0.3">
      <c r="A527" s="4">
        <v>50</v>
      </c>
      <c r="B527" s="4">
        <v>0</v>
      </c>
      <c r="C527" s="4">
        <v>0</v>
      </c>
      <c r="D527" s="4">
        <v>1</v>
      </c>
      <c r="E527" s="4">
        <v>217</v>
      </c>
      <c r="F527" s="4">
        <f>ROUND(Source!AU508,O527)</f>
        <v>25400.11</v>
      </c>
      <c r="G527" s="4" t="s">
        <v>63</v>
      </c>
      <c r="H527" s="4" t="s">
        <v>64</v>
      </c>
      <c r="I527" s="4"/>
      <c r="J527" s="4"/>
      <c r="K527" s="4">
        <v>217</v>
      </c>
      <c r="L527" s="4">
        <v>18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7871.19</v>
      </c>
      <c r="X527" s="4">
        <v>1</v>
      </c>
      <c r="Y527" s="4">
        <v>7871.19</v>
      </c>
      <c r="Z527" s="4"/>
      <c r="AA527" s="4"/>
      <c r="AB527" s="4"/>
    </row>
    <row r="528" spans="1:28" ht="13" x14ac:dyDescent="0.3">
      <c r="A528" s="4">
        <v>50</v>
      </c>
      <c r="B528" s="4">
        <v>0</v>
      </c>
      <c r="C528" s="4">
        <v>0</v>
      </c>
      <c r="D528" s="4">
        <v>1</v>
      </c>
      <c r="E528" s="4">
        <v>230</v>
      </c>
      <c r="F528" s="4">
        <f>ROUND(Source!BA508,O528)</f>
        <v>0</v>
      </c>
      <c r="G528" s="4" t="s">
        <v>65</v>
      </c>
      <c r="H528" s="4" t="s">
        <v>66</v>
      </c>
      <c r="I528" s="4"/>
      <c r="J528" s="4"/>
      <c r="K528" s="4">
        <v>230</v>
      </c>
      <c r="L528" s="4">
        <v>19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ht="13" x14ac:dyDescent="0.3">
      <c r="A529" s="4">
        <v>50</v>
      </c>
      <c r="B529" s="4">
        <v>0</v>
      </c>
      <c r="C529" s="4">
        <v>0</v>
      </c>
      <c r="D529" s="4">
        <v>1</v>
      </c>
      <c r="E529" s="4">
        <v>206</v>
      </c>
      <c r="F529" s="4">
        <f>ROUND(Source!T508,O529)</f>
        <v>0</v>
      </c>
      <c r="G529" s="4" t="s">
        <v>67</v>
      </c>
      <c r="H529" s="4" t="s">
        <v>68</v>
      </c>
      <c r="I529" s="4"/>
      <c r="J529" s="4"/>
      <c r="K529" s="4">
        <v>206</v>
      </c>
      <c r="L529" s="4">
        <v>20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ht="13" x14ac:dyDescent="0.3">
      <c r="A530" s="4">
        <v>50</v>
      </c>
      <c r="B530" s="4">
        <v>0</v>
      </c>
      <c r="C530" s="4">
        <v>0</v>
      </c>
      <c r="D530" s="4">
        <v>1</v>
      </c>
      <c r="E530" s="4">
        <v>207</v>
      </c>
      <c r="F530" s="4">
        <f>Source!U508</f>
        <v>50.056364000000002</v>
      </c>
      <c r="G530" s="4" t="s">
        <v>69</v>
      </c>
      <c r="H530" s="4" t="s">
        <v>70</v>
      </c>
      <c r="I530" s="4"/>
      <c r="J530" s="4"/>
      <c r="K530" s="4">
        <v>207</v>
      </c>
      <c r="L530" s="4">
        <v>21</v>
      </c>
      <c r="M530" s="4">
        <v>3</v>
      </c>
      <c r="N530" s="4" t="s">
        <v>3</v>
      </c>
      <c r="O530" s="4">
        <v>-1</v>
      </c>
      <c r="P530" s="4"/>
      <c r="Q530" s="4"/>
      <c r="R530" s="4"/>
      <c r="S530" s="4"/>
      <c r="T530" s="4"/>
      <c r="U530" s="4"/>
      <c r="V530" s="4"/>
      <c r="W530" s="4">
        <v>15.51188</v>
      </c>
      <c r="X530" s="4">
        <v>1</v>
      </c>
      <c r="Y530" s="4">
        <v>15.51188</v>
      </c>
      <c r="Z530" s="4"/>
      <c r="AA530" s="4"/>
      <c r="AB530" s="4"/>
    </row>
    <row r="531" spans="1:206" ht="13" x14ac:dyDescent="0.3">
      <c r="A531" s="4">
        <v>50</v>
      </c>
      <c r="B531" s="4">
        <v>0</v>
      </c>
      <c r="C531" s="4">
        <v>0</v>
      </c>
      <c r="D531" s="4">
        <v>1</v>
      </c>
      <c r="E531" s="4">
        <v>208</v>
      </c>
      <c r="F531" s="4">
        <f>Source!V508</f>
        <v>0</v>
      </c>
      <c r="G531" s="4" t="s">
        <v>71</v>
      </c>
      <c r="H531" s="4" t="s">
        <v>72</v>
      </c>
      <c r="I531" s="4"/>
      <c r="J531" s="4"/>
      <c r="K531" s="4">
        <v>208</v>
      </c>
      <c r="L531" s="4">
        <v>22</v>
      </c>
      <c r="M531" s="4">
        <v>3</v>
      </c>
      <c r="N531" s="4" t="s">
        <v>3</v>
      </c>
      <c r="O531" s="4">
        <v>-1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ht="13" x14ac:dyDescent="0.3">
      <c r="A532" s="4">
        <v>50</v>
      </c>
      <c r="B532" s="4">
        <v>0</v>
      </c>
      <c r="C532" s="4">
        <v>0</v>
      </c>
      <c r="D532" s="4">
        <v>1</v>
      </c>
      <c r="E532" s="4">
        <v>209</v>
      </c>
      <c r="F532" s="4">
        <f>ROUND(Source!W508,O532)</f>
        <v>0</v>
      </c>
      <c r="G532" s="4" t="s">
        <v>73</v>
      </c>
      <c r="H532" s="4" t="s">
        <v>74</v>
      </c>
      <c r="I532" s="4"/>
      <c r="J532" s="4"/>
      <c r="K532" s="4">
        <v>209</v>
      </c>
      <c r="L532" s="4">
        <v>23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ht="13" x14ac:dyDescent="0.3">
      <c r="A533" s="4">
        <v>50</v>
      </c>
      <c r="B533" s="4">
        <v>0</v>
      </c>
      <c r="C533" s="4">
        <v>0</v>
      </c>
      <c r="D533" s="4">
        <v>1</v>
      </c>
      <c r="E533" s="4">
        <v>233</v>
      </c>
      <c r="F533" s="4">
        <f>ROUND(Source!BD508,O533)</f>
        <v>0</v>
      </c>
      <c r="G533" s="4" t="s">
        <v>75</v>
      </c>
      <c r="H533" s="4" t="s">
        <v>76</v>
      </c>
      <c r="I533" s="4"/>
      <c r="J533" s="4"/>
      <c r="K533" s="4">
        <v>233</v>
      </c>
      <c r="L533" s="4">
        <v>24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ht="13" x14ac:dyDescent="0.3">
      <c r="A534" s="4">
        <v>50</v>
      </c>
      <c r="B534" s="4">
        <v>0</v>
      </c>
      <c r="C534" s="4">
        <v>0</v>
      </c>
      <c r="D534" s="4">
        <v>1</v>
      </c>
      <c r="E534" s="4">
        <v>210</v>
      </c>
      <c r="F534" s="4">
        <f>ROUND(Source!X508,O534)</f>
        <v>9803.35</v>
      </c>
      <c r="G534" s="4" t="s">
        <v>77</v>
      </c>
      <c r="H534" s="4" t="s">
        <v>78</v>
      </c>
      <c r="I534" s="4"/>
      <c r="J534" s="4"/>
      <c r="K534" s="4">
        <v>210</v>
      </c>
      <c r="L534" s="4">
        <v>25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3037.94</v>
      </c>
      <c r="X534" s="4">
        <v>1</v>
      </c>
      <c r="Y534" s="4">
        <v>3037.94</v>
      </c>
      <c r="Z534" s="4"/>
      <c r="AA534" s="4"/>
      <c r="AB534" s="4"/>
    </row>
    <row r="535" spans="1:206" ht="13" x14ac:dyDescent="0.3">
      <c r="A535" s="4">
        <v>50</v>
      </c>
      <c r="B535" s="4">
        <v>0</v>
      </c>
      <c r="C535" s="4">
        <v>0</v>
      </c>
      <c r="D535" s="4">
        <v>1</v>
      </c>
      <c r="E535" s="4">
        <v>211</v>
      </c>
      <c r="F535" s="4">
        <f>ROUND(Source!Y508,O535)</f>
        <v>1400.48</v>
      </c>
      <c r="G535" s="4" t="s">
        <v>79</v>
      </c>
      <c r="H535" s="4" t="s">
        <v>80</v>
      </c>
      <c r="I535" s="4"/>
      <c r="J535" s="4"/>
      <c r="K535" s="4">
        <v>211</v>
      </c>
      <c r="L535" s="4">
        <v>26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433.99</v>
      </c>
      <c r="X535" s="4">
        <v>1</v>
      </c>
      <c r="Y535" s="4">
        <v>433.99</v>
      </c>
      <c r="Z535" s="4"/>
      <c r="AA535" s="4"/>
      <c r="AB535" s="4"/>
    </row>
    <row r="536" spans="1:206" ht="13" x14ac:dyDescent="0.3">
      <c r="A536" s="4">
        <v>50</v>
      </c>
      <c r="B536" s="4">
        <v>0</v>
      </c>
      <c r="C536" s="4">
        <v>0</v>
      </c>
      <c r="D536" s="4">
        <v>1</v>
      </c>
      <c r="E536" s="4">
        <v>224</v>
      </c>
      <c r="F536" s="4">
        <f>ROUND(Source!AR508,O536)</f>
        <v>25400.11</v>
      </c>
      <c r="G536" s="4" t="s">
        <v>81</v>
      </c>
      <c r="H536" s="4" t="s">
        <v>82</v>
      </c>
      <c r="I536" s="4"/>
      <c r="J536" s="4"/>
      <c r="K536" s="4">
        <v>224</v>
      </c>
      <c r="L536" s="4">
        <v>27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7871.19</v>
      </c>
      <c r="X536" s="4">
        <v>1</v>
      </c>
      <c r="Y536" s="4">
        <v>7871.19</v>
      </c>
      <c r="Z536" s="4"/>
      <c r="AA536" s="4"/>
      <c r="AB536" s="4"/>
    </row>
    <row r="538" spans="1:206" ht="13" x14ac:dyDescent="0.3">
      <c r="A538" s="2">
        <v>51</v>
      </c>
      <c r="B538" s="2">
        <f>B300</f>
        <v>1</v>
      </c>
      <c r="C538" s="2">
        <f>A300</f>
        <v>4</v>
      </c>
      <c r="D538" s="2">
        <f>ROW(A300)</f>
        <v>300</v>
      </c>
      <c r="E538" s="2"/>
      <c r="F538" s="2" t="str">
        <f>IF(F300&lt;&gt;"",F300,"")</f>
        <v/>
      </c>
      <c r="G538" s="2" t="str">
        <f>IF(G300&lt;&gt;"",G300,"")</f>
        <v>Генеральная уборка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273">ROUND(O313+O350+O393+O430+O471+O508+AB538,2)</f>
        <v>62586.44</v>
      </c>
      <c r="P538" s="2">
        <f t="shared" si="273"/>
        <v>6881.35</v>
      </c>
      <c r="Q538" s="2">
        <f t="shared" si="273"/>
        <v>425.72</v>
      </c>
      <c r="R538" s="2">
        <f t="shared" si="273"/>
        <v>6.8</v>
      </c>
      <c r="S538" s="2">
        <f t="shared" si="273"/>
        <v>55279.37</v>
      </c>
      <c r="T538" s="2">
        <f t="shared" si="273"/>
        <v>0</v>
      </c>
      <c r="U538" s="2">
        <f>U313+U350+U393+U430+U471+U508+AH538</f>
        <v>197.58325200000004</v>
      </c>
      <c r="V538" s="2">
        <f>V313+V350+V393+V430+V471+V508+AI538</f>
        <v>0</v>
      </c>
      <c r="W538" s="2">
        <f>ROUND(W313+W350+W393+W430+W471+W508+AJ538,2)</f>
        <v>0</v>
      </c>
      <c r="X538" s="2">
        <f>ROUND(X313+X350+X393+X430+X471+X508+AK538,2)</f>
        <v>38695.57</v>
      </c>
      <c r="Y538" s="2">
        <f>ROUND(Y313+Y350+Y393+Y430+Y471+Y508+AL538,2)</f>
        <v>5527.96</v>
      </c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>
        <f t="shared" ref="AO538:BD538" si="274">ROUND(AO313+AO350+AO393+AO430+AO471+AO508+BX538,2)</f>
        <v>0</v>
      </c>
      <c r="AP538" s="2">
        <f t="shared" si="274"/>
        <v>0</v>
      </c>
      <c r="AQ538" s="2">
        <f t="shared" si="274"/>
        <v>0</v>
      </c>
      <c r="AR538" s="2">
        <f t="shared" si="274"/>
        <v>106817.31</v>
      </c>
      <c r="AS538" s="2">
        <f t="shared" si="274"/>
        <v>0</v>
      </c>
      <c r="AT538" s="2">
        <f t="shared" si="274"/>
        <v>0</v>
      </c>
      <c r="AU538" s="2">
        <f t="shared" si="274"/>
        <v>106817.31</v>
      </c>
      <c r="AV538" s="2">
        <f t="shared" si="274"/>
        <v>6881.35</v>
      </c>
      <c r="AW538" s="2">
        <f t="shared" si="274"/>
        <v>6881.35</v>
      </c>
      <c r="AX538" s="2">
        <f t="shared" si="274"/>
        <v>0</v>
      </c>
      <c r="AY538" s="2">
        <f t="shared" si="274"/>
        <v>6881.35</v>
      </c>
      <c r="AZ538" s="2">
        <f t="shared" si="274"/>
        <v>0</v>
      </c>
      <c r="BA538" s="2">
        <f t="shared" si="274"/>
        <v>0</v>
      </c>
      <c r="BB538" s="2">
        <f t="shared" si="274"/>
        <v>0</v>
      </c>
      <c r="BC538" s="2">
        <f t="shared" si="274"/>
        <v>0</v>
      </c>
      <c r="BD538" s="2">
        <f t="shared" si="274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06" ht="13" x14ac:dyDescent="0.3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62586.44</v>
      </c>
      <c r="G540" s="4" t="s">
        <v>29</v>
      </c>
      <c r="H540" s="4" t="s">
        <v>30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51076.68</v>
      </c>
      <c r="X540" s="4">
        <v>1</v>
      </c>
      <c r="Y540" s="4">
        <v>51076.68</v>
      </c>
      <c r="Z540" s="4"/>
      <c r="AA540" s="4"/>
      <c r="AB540" s="4"/>
    </row>
    <row r="541" spans="1:206" ht="13" x14ac:dyDescent="0.3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6881.35</v>
      </c>
      <c r="G541" s="4" t="s">
        <v>31</v>
      </c>
      <c r="H541" s="4" t="s">
        <v>32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3654.77</v>
      </c>
      <c r="X541" s="4">
        <v>1</v>
      </c>
      <c r="Y541" s="4">
        <v>3654.77</v>
      </c>
      <c r="Z541" s="4"/>
      <c r="AA541" s="4"/>
      <c r="AB541" s="4"/>
    </row>
    <row r="542" spans="1:206" ht="13" x14ac:dyDescent="0.3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33</v>
      </c>
      <c r="H542" s="4" t="s">
        <v>34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ht="13" x14ac:dyDescent="0.3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6881.35</v>
      </c>
      <c r="G543" s="4" t="s">
        <v>35</v>
      </c>
      <c r="H543" s="4" t="s">
        <v>36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3654.77</v>
      </c>
      <c r="X543" s="4">
        <v>1</v>
      </c>
      <c r="Y543" s="4">
        <v>3654.77</v>
      </c>
      <c r="Z543" s="4"/>
      <c r="AA543" s="4"/>
      <c r="AB543" s="4"/>
    </row>
    <row r="544" spans="1:206" ht="13" x14ac:dyDescent="0.3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6881.35</v>
      </c>
      <c r="G544" s="4" t="s">
        <v>37</v>
      </c>
      <c r="H544" s="4" t="s">
        <v>38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3654.77</v>
      </c>
      <c r="X544" s="4">
        <v>1</v>
      </c>
      <c r="Y544" s="4">
        <v>3654.77</v>
      </c>
      <c r="Z544" s="4"/>
      <c r="AA544" s="4"/>
      <c r="AB544" s="4"/>
    </row>
    <row r="545" spans="1:28" ht="13" x14ac:dyDescent="0.3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39</v>
      </c>
      <c r="H545" s="4" t="s">
        <v>40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ht="13" x14ac:dyDescent="0.3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6881.35</v>
      </c>
      <c r="G546" s="4" t="s">
        <v>41</v>
      </c>
      <c r="H546" s="4" t="s">
        <v>42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3654.77</v>
      </c>
      <c r="X546" s="4">
        <v>1</v>
      </c>
      <c r="Y546" s="4">
        <v>3654.77</v>
      </c>
      <c r="Z546" s="4"/>
      <c r="AA546" s="4"/>
      <c r="AB546" s="4"/>
    </row>
    <row r="547" spans="1:28" ht="13" x14ac:dyDescent="0.3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43</v>
      </c>
      <c r="H547" s="4" t="s">
        <v>44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ht="13" x14ac:dyDescent="0.3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45</v>
      </c>
      <c r="H548" s="4" t="s">
        <v>46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ht="13" x14ac:dyDescent="0.3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47</v>
      </c>
      <c r="H549" s="4" t="s">
        <v>48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ht="13" x14ac:dyDescent="0.3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425.72</v>
      </c>
      <c r="G550" s="4" t="s">
        <v>49</v>
      </c>
      <c r="H550" s="4" t="s">
        <v>50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188.09</v>
      </c>
      <c r="X550" s="4">
        <v>1</v>
      </c>
      <c r="Y550" s="4">
        <v>188.09</v>
      </c>
      <c r="Z550" s="4"/>
      <c r="AA550" s="4"/>
      <c r="AB550" s="4"/>
    </row>
    <row r="551" spans="1:28" ht="13" x14ac:dyDescent="0.3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51</v>
      </c>
      <c r="H551" s="4" t="s">
        <v>52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ht="13" x14ac:dyDescent="0.3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6.8</v>
      </c>
      <c r="G552" s="4" t="s">
        <v>53</v>
      </c>
      <c r="H552" s="4" t="s">
        <v>54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3.01</v>
      </c>
      <c r="X552" s="4">
        <v>1</v>
      </c>
      <c r="Y552" s="4">
        <v>3.01</v>
      </c>
      <c r="Z552" s="4"/>
      <c r="AA552" s="4"/>
      <c r="AB552" s="4"/>
    </row>
    <row r="553" spans="1:28" ht="13" x14ac:dyDescent="0.3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55279.37</v>
      </c>
      <c r="G553" s="4" t="s">
        <v>55</v>
      </c>
      <c r="H553" s="4" t="s">
        <v>56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47233.82</v>
      </c>
      <c r="X553" s="4">
        <v>1</v>
      </c>
      <c r="Y553" s="4">
        <v>47233.82</v>
      </c>
      <c r="Z553" s="4"/>
      <c r="AA553" s="4"/>
      <c r="AB553" s="4"/>
    </row>
    <row r="554" spans="1:28" ht="13" x14ac:dyDescent="0.3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57</v>
      </c>
      <c r="H554" s="4" t="s">
        <v>58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ht="13" x14ac:dyDescent="0.3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59</v>
      </c>
      <c r="H555" s="4" t="s">
        <v>60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ht="13" x14ac:dyDescent="0.3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0</v>
      </c>
      <c r="G556" s="4" t="s">
        <v>61</v>
      </c>
      <c r="H556" s="4" t="s">
        <v>62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ht="13" x14ac:dyDescent="0.3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106817.31</v>
      </c>
      <c r="G557" s="4" t="s">
        <v>63</v>
      </c>
      <c r="H557" s="4" t="s">
        <v>64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88866.98</v>
      </c>
      <c r="X557" s="4">
        <v>1</v>
      </c>
      <c r="Y557" s="4">
        <v>88866.98</v>
      </c>
      <c r="Z557" s="4"/>
      <c r="AA557" s="4"/>
      <c r="AB557" s="4"/>
    </row>
    <row r="558" spans="1:28" ht="13" x14ac:dyDescent="0.3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65</v>
      </c>
      <c r="H558" s="4" t="s">
        <v>66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ht="13" x14ac:dyDescent="0.3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67</v>
      </c>
      <c r="H559" s="4" t="s">
        <v>68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ht="13" x14ac:dyDescent="0.3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Source!U538</f>
        <v>197.58325200000004</v>
      </c>
      <c r="G560" s="4" t="s">
        <v>69</v>
      </c>
      <c r="H560" s="4" t="s">
        <v>70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168.82638399999999</v>
      </c>
      <c r="X560" s="4">
        <v>1</v>
      </c>
      <c r="Y560" s="4">
        <v>168.82638399999999</v>
      </c>
      <c r="Z560" s="4"/>
      <c r="AA560" s="4"/>
      <c r="AB560" s="4"/>
    </row>
    <row r="561" spans="1:206" ht="13" x14ac:dyDescent="0.3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Source!V538</f>
        <v>0</v>
      </c>
      <c r="G561" s="4" t="s">
        <v>71</v>
      </c>
      <c r="H561" s="4" t="s">
        <v>72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-1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ht="13" x14ac:dyDescent="0.3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73</v>
      </c>
      <c r="H562" s="4" t="s">
        <v>74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ht="13" x14ac:dyDescent="0.3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75</v>
      </c>
      <c r="H563" s="4" t="s">
        <v>76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ht="13" x14ac:dyDescent="0.3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38695.57</v>
      </c>
      <c r="G564" s="4" t="s">
        <v>77</v>
      </c>
      <c r="H564" s="4" t="s">
        <v>78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33063.67</v>
      </c>
      <c r="X564" s="4">
        <v>1</v>
      </c>
      <c r="Y564" s="4">
        <v>33063.67</v>
      </c>
      <c r="Z564" s="4"/>
      <c r="AA564" s="4"/>
      <c r="AB564" s="4"/>
    </row>
    <row r="565" spans="1:206" ht="13" x14ac:dyDescent="0.3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5527.96</v>
      </c>
      <c r="G565" s="4" t="s">
        <v>79</v>
      </c>
      <c r="H565" s="4" t="s">
        <v>80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4723.38</v>
      </c>
      <c r="X565" s="4">
        <v>1</v>
      </c>
      <c r="Y565" s="4">
        <v>4723.38</v>
      </c>
      <c r="Z565" s="4"/>
      <c r="AA565" s="4"/>
      <c r="AB565" s="4"/>
    </row>
    <row r="566" spans="1:206" ht="13" x14ac:dyDescent="0.3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106817.31</v>
      </c>
      <c r="G566" s="4" t="s">
        <v>81</v>
      </c>
      <c r="H566" s="4" t="s">
        <v>82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88866.98</v>
      </c>
      <c r="X566" s="4">
        <v>1</v>
      </c>
      <c r="Y566" s="4">
        <v>88866.98</v>
      </c>
      <c r="Z566" s="4"/>
      <c r="AA566" s="4"/>
      <c r="AB566" s="4"/>
    </row>
    <row r="567" spans="1:206" ht="13" x14ac:dyDescent="0.3">
      <c r="A567" s="4">
        <v>50</v>
      </c>
      <c r="B567" s="4">
        <v>1</v>
      </c>
      <c r="C567" s="4">
        <v>0</v>
      </c>
      <c r="D567" s="4">
        <v>2</v>
      </c>
      <c r="E567" s="4">
        <v>0</v>
      </c>
      <c r="F567" s="4">
        <f>ROUND(F566,O567)</f>
        <v>106817.31</v>
      </c>
      <c r="G567" s="4" t="s">
        <v>160</v>
      </c>
      <c r="H567" s="4" t="s">
        <v>161</v>
      </c>
      <c r="I567" s="4"/>
      <c r="J567" s="4"/>
      <c r="K567" s="4">
        <v>212</v>
      </c>
      <c r="L567" s="4">
        <v>28</v>
      </c>
      <c r="M567" s="4">
        <v>0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88866.98</v>
      </c>
      <c r="X567" s="4">
        <v>1</v>
      </c>
      <c r="Y567" s="4">
        <v>88866.98</v>
      </c>
      <c r="Z567" s="4"/>
      <c r="AA567" s="4"/>
      <c r="AB567" s="4"/>
    </row>
    <row r="568" spans="1:206" ht="13" x14ac:dyDescent="0.3">
      <c r="A568" s="4">
        <v>50</v>
      </c>
      <c r="B568" s="4">
        <v>1</v>
      </c>
      <c r="C568" s="4">
        <v>0</v>
      </c>
      <c r="D568" s="4">
        <v>2</v>
      </c>
      <c r="E568" s="4">
        <v>0</v>
      </c>
      <c r="F568" s="4">
        <f>ROUND(F567*0.07,O568)</f>
        <v>7477.21</v>
      </c>
      <c r="G568" s="4" t="s">
        <v>162</v>
      </c>
      <c r="H568" s="4" t="s">
        <v>163</v>
      </c>
      <c r="I568" s="4"/>
      <c r="J568" s="4"/>
      <c r="K568" s="4">
        <v>212</v>
      </c>
      <c r="L568" s="4">
        <v>29</v>
      </c>
      <c r="M568" s="4">
        <v>0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6220.69</v>
      </c>
      <c r="X568" s="4">
        <v>1</v>
      </c>
      <c r="Y568" s="4">
        <v>6220.69</v>
      </c>
      <c r="Z568" s="4"/>
      <c r="AA568" s="4"/>
      <c r="AB568" s="4"/>
    </row>
    <row r="569" spans="1:206" ht="13" x14ac:dyDescent="0.3">
      <c r="A569" s="4">
        <v>50</v>
      </c>
      <c r="B569" s="4">
        <v>1</v>
      </c>
      <c r="C569" s="4">
        <v>0</v>
      </c>
      <c r="D569" s="4">
        <v>2</v>
      </c>
      <c r="E569" s="4">
        <v>213</v>
      </c>
      <c r="F569" s="4">
        <f>ROUND(F567+F568,O569)</f>
        <v>114294.52</v>
      </c>
      <c r="G569" s="4" t="s">
        <v>164</v>
      </c>
      <c r="H569" s="4" t="s">
        <v>81</v>
      </c>
      <c r="I569" s="4"/>
      <c r="J569" s="4"/>
      <c r="K569" s="4">
        <v>212</v>
      </c>
      <c r="L569" s="4">
        <v>30</v>
      </c>
      <c r="M569" s="4">
        <v>0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95087.67</v>
      </c>
      <c r="X569" s="4">
        <v>1</v>
      </c>
      <c r="Y569" s="4">
        <v>95087.67</v>
      </c>
      <c r="Z569" s="4"/>
      <c r="AA569" s="4"/>
      <c r="AB569" s="4"/>
    </row>
    <row r="571" spans="1:206" ht="13" x14ac:dyDescent="0.3">
      <c r="A571" s="2">
        <v>51</v>
      </c>
      <c r="B571" s="2">
        <f>B20</f>
        <v>1</v>
      </c>
      <c r="C571" s="2">
        <f>A20</f>
        <v>3</v>
      </c>
      <c r="D571" s="2">
        <f>ROW(A20)</f>
        <v>20</v>
      </c>
      <c r="E571" s="2"/>
      <c r="F571" s="2" t="str">
        <f>IF(F20&lt;&gt;"",F20,"")</f>
        <v>3.2</v>
      </c>
      <c r="G571" s="2" t="str">
        <f>IF(G20&lt;&gt;"",G20,"")</f>
        <v>№3.1</v>
      </c>
      <c r="H571" s="2">
        <v>0</v>
      </c>
      <c r="I571" s="2"/>
      <c r="J571" s="2"/>
      <c r="K571" s="2"/>
      <c r="L571" s="2"/>
      <c r="M571" s="2"/>
      <c r="N571" s="2"/>
      <c r="O571" s="2">
        <f t="shared" ref="O571:T571" si="275">ROUND(O267+O538+AB571,2)</f>
        <v>2409282.83</v>
      </c>
      <c r="P571" s="2">
        <f t="shared" si="275"/>
        <v>776999.1</v>
      </c>
      <c r="Q571" s="2">
        <f t="shared" si="275"/>
        <v>14410.93</v>
      </c>
      <c r="R571" s="2">
        <f t="shared" si="275"/>
        <v>230.31</v>
      </c>
      <c r="S571" s="2">
        <f t="shared" si="275"/>
        <v>1617872.8</v>
      </c>
      <c r="T571" s="2">
        <f t="shared" si="275"/>
        <v>0</v>
      </c>
      <c r="U571" s="2">
        <f>U267+U538+AH571</f>
        <v>5782.7279040000003</v>
      </c>
      <c r="V571" s="2">
        <f>V267+V538+AI571</f>
        <v>0</v>
      </c>
      <c r="W571" s="2">
        <f>ROUND(W267+W538+AJ571,2)</f>
        <v>0</v>
      </c>
      <c r="X571" s="2">
        <f>ROUND(X267+X538+AK571,2)</f>
        <v>1132510.99</v>
      </c>
      <c r="Y571" s="2">
        <f>ROUND(Y267+Y538+AL571,2)</f>
        <v>161787.31</v>
      </c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>
        <f t="shared" ref="AO571:BD571" si="276">ROUND(AO267+AO538+BX571,2)</f>
        <v>0</v>
      </c>
      <c r="AP571" s="2">
        <f t="shared" si="276"/>
        <v>0</v>
      </c>
      <c r="AQ571" s="2">
        <f t="shared" si="276"/>
        <v>0</v>
      </c>
      <c r="AR571" s="2">
        <f t="shared" si="276"/>
        <v>3703829.86</v>
      </c>
      <c r="AS571" s="2">
        <f t="shared" si="276"/>
        <v>572465.80000000005</v>
      </c>
      <c r="AT571" s="2">
        <f t="shared" si="276"/>
        <v>0</v>
      </c>
      <c r="AU571" s="2">
        <f t="shared" si="276"/>
        <v>3131364.06</v>
      </c>
      <c r="AV571" s="2">
        <f t="shared" si="276"/>
        <v>776999.1</v>
      </c>
      <c r="AW571" s="2">
        <f t="shared" si="276"/>
        <v>776999.1</v>
      </c>
      <c r="AX571" s="2">
        <f t="shared" si="276"/>
        <v>0</v>
      </c>
      <c r="AY571" s="2">
        <f t="shared" si="276"/>
        <v>776999.1</v>
      </c>
      <c r="AZ571" s="2">
        <f t="shared" si="276"/>
        <v>0</v>
      </c>
      <c r="BA571" s="2">
        <f t="shared" si="276"/>
        <v>0</v>
      </c>
      <c r="BB571" s="2">
        <f t="shared" si="276"/>
        <v>0</v>
      </c>
      <c r="BC571" s="2">
        <f t="shared" si="276"/>
        <v>0</v>
      </c>
      <c r="BD571" s="2">
        <f t="shared" si="276"/>
        <v>0</v>
      </c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>
        <v>0</v>
      </c>
    </row>
    <row r="573" spans="1:206" ht="13" x14ac:dyDescent="0.3">
      <c r="A573" s="4">
        <v>50</v>
      </c>
      <c r="B573" s="4">
        <v>0</v>
      </c>
      <c r="C573" s="4">
        <v>0</v>
      </c>
      <c r="D573" s="4">
        <v>1</v>
      </c>
      <c r="E573" s="4">
        <v>201</v>
      </c>
      <c r="F573" s="4">
        <f>ROUND(Source!O571,O573)</f>
        <v>2409282.83</v>
      </c>
      <c r="G573" s="4" t="s">
        <v>29</v>
      </c>
      <c r="H573" s="4" t="s">
        <v>30</v>
      </c>
      <c r="I573" s="4"/>
      <c r="J573" s="4"/>
      <c r="K573" s="4">
        <v>201</v>
      </c>
      <c r="L573" s="4">
        <v>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1752244.49</v>
      </c>
      <c r="X573" s="4">
        <v>1</v>
      </c>
      <c r="Y573" s="4">
        <v>1752244.49</v>
      </c>
      <c r="Z573" s="4"/>
      <c r="AA573" s="4"/>
      <c r="AB573" s="4"/>
    </row>
    <row r="574" spans="1:206" ht="13" x14ac:dyDescent="0.3">
      <c r="A574" s="4">
        <v>50</v>
      </c>
      <c r="B574" s="4">
        <v>0</v>
      </c>
      <c r="C574" s="4">
        <v>0</v>
      </c>
      <c r="D574" s="4">
        <v>1</v>
      </c>
      <c r="E574" s="4">
        <v>202</v>
      </c>
      <c r="F574" s="4">
        <f>ROUND(Source!P571,O574)</f>
        <v>776999.1</v>
      </c>
      <c r="G574" s="4" t="s">
        <v>31</v>
      </c>
      <c r="H574" s="4" t="s">
        <v>32</v>
      </c>
      <c r="I574" s="4"/>
      <c r="J574" s="4"/>
      <c r="K574" s="4">
        <v>202</v>
      </c>
      <c r="L574" s="4">
        <v>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288052.92</v>
      </c>
      <c r="X574" s="4">
        <v>1</v>
      </c>
      <c r="Y574" s="4">
        <v>288052.92</v>
      </c>
      <c r="Z574" s="4"/>
      <c r="AA574" s="4"/>
      <c r="AB574" s="4"/>
    </row>
    <row r="575" spans="1:206" ht="13" x14ac:dyDescent="0.3">
      <c r="A575" s="4">
        <v>50</v>
      </c>
      <c r="B575" s="4">
        <v>0</v>
      </c>
      <c r="C575" s="4">
        <v>0</v>
      </c>
      <c r="D575" s="4">
        <v>1</v>
      </c>
      <c r="E575" s="4">
        <v>222</v>
      </c>
      <c r="F575" s="4">
        <f>ROUND(Source!AO571,O575)</f>
        <v>0</v>
      </c>
      <c r="G575" s="4" t="s">
        <v>33</v>
      </c>
      <c r="H575" s="4" t="s">
        <v>34</v>
      </c>
      <c r="I575" s="4"/>
      <c r="J575" s="4"/>
      <c r="K575" s="4">
        <v>222</v>
      </c>
      <c r="L575" s="4">
        <v>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ht="13" x14ac:dyDescent="0.3">
      <c r="A576" s="4">
        <v>50</v>
      </c>
      <c r="B576" s="4">
        <v>0</v>
      </c>
      <c r="C576" s="4">
        <v>0</v>
      </c>
      <c r="D576" s="4">
        <v>1</v>
      </c>
      <c r="E576" s="4">
        <v>225</v>
      </c>
      <c r="F576" s="4">
        <f>ROUND(Source!AV571,O576)</f>
        <v>776999.1</v>
      </c>
      <c r="G576" s="4" t="s">
        <v>35</v>
      </c>
      <c r="H576" s="4" t="s">
        <v>36</v>
      </c>
      <c r="I576" s="4"/>
      <c r="J576" s="4"/>
      <c r="K576" s="4">
        <v>225</v>
      </c>
      <c r="L576" s="4">
        <v>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288052.92</v>
      </c>
      <c r="X576" s="4">
        <v>1</v>
      </c>
      <c r="Y576" s="4">
        <v>288052.92</v>
      </c>
      <c r="Z576" s="4"/>
      <c r="AA576" s="4"/>
      <c r="AB576" s="4"/>
    </row>
    <row r="577" spans="1:28" ht="13" x14ac:dyDescent="0.3">
      <c r="A577" s="4">
        <v>50</v>
      </c>
      <c r="B577" s="4">
        <v>0</v>
      </c>
      <c r="C577" s="4">
        <v>0</v>
      </c>
      <c r="D577" s="4">
        <v>1</v>
      </c>
      <c r="E577" s="4">
        <v>226</v>
      </c>
      <c r="F577" s="4">
        <f>ROUND(Source!AW571,O577)</f>
        <v>776999.1</v>
      </c>
      <c r="G577" s="4" t="s">
        <v>37</v>
      </c>
      <c r="H577" s="4" t="s">
        <v>38</v>
      </c>
      <c r="I577" s="4"/>
      <c r="J577" s="4"/>
      <c r="K577" s="4">
        <v>226</v>
      </c>
      <c r="L577" s="4">
        <v>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288052.92</v>
      </c>
      <c r="X577" s="4">
        <v>1</v>
      </c>
      <c r="Y577" s="4">
        <v>288052.92</v>
      </c>
      <c r="Z577" s="4"/>
      <c r="AA577" s="4"/>
      <c r="AB577" s="4"/>
    </row>
    <row r="578" spans="1:28" ht="13" x14ac:dyDescent="0.3">
      <c r="A578" s="4">
        <v>50</v>
      </c>
      <c r="B578" s="4">
        <v>0</v>
      </c>
      <c r="C578" s="4">
        <v>0</v>
      </c>
      <c r="D578" s="4">
        <v>1</v>
      </c>
      <c r="E578" s="4">
        <v>227</v>
      </c>
      <c r="F578" s="4">
        <f>ROUND(Source!AX571,O578)</f>
        <v>0</v>
      </c>
      <c r="G578" s="4" t="s">
        <v>39</v>
      </c>
      <c r="H578" s="4" t="s">
        <v>40</v>
      </c>
      <c r="I578" s="4"/>
      <c r="J578" s="4"/>
      <c r="K578" s="4">
        <v>227</v>
      </c>
      <c r="L578" s="4">
        <v>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ht="13" x14ac:dyDescent="0.3">
      <c r="A579" s="4">
        <v>50</v>
      </c>
      <c r="B579" s="4">
        <v>0</v>
      </c>
      <c r="C579" s="4">
        <v>0</v>
      </c>
      <c r="D579" s="4">
        <v>1</v>
      </c>
      <c r="E579" s="4">
        <v>228</v>
      </c>
      <c r="F579" s="4">
        <f>ROUND(Source!AY571,O579)</f>
        <v>776999.1</v>
      </c>
      <c r="G579" s="4" t="s">
        <v>41</v>
      </c>
      <c r="H579" s="4" t="s">
        <v>42</v>
      </c>
      <c r="I579" s="4"/>
      <c r="J579" s="4"/>
      <c r="K579" s="4">
        <v>228</v>
      </c>
      <c r="L579" s="4">
        <v>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288052.92</v>
      </c>
      <c r="X579" s="4">
        <v>1</v>
      </c>
      <c r="Y579" s="4">
        <v>288052.92</v>
      </c>
      <c r="Z579" s="4"/>
      <c r="AA579" s="4"/>
      <c r="AB579" s="4"/>
    </row>
    <row r="580" spans="1:28" ht="13" x14ac:dyDescent="0.3">
      <c r="A580" s="4">
        <v>50</v>
      </c>
      <c r="B580" s="4">
        <v>0</v>
      </c>
      <c r="C580" s="4">
        <v>0</v>
      </c>
      <c r="D580" s="4">
        <v>1</v>
      </c>
      <c r="E580" s="4">
        <v>216</v>
      </c>
      <c r="F580" s="4">
        <f>ROUND(Source!AP571,O580)</f>
        <v>0</v>
      </c>
      <c r="G580" s="4" t="s">
        <v>43</v>
      </c>
      <c r="H580" s="4" t="s">
        <v>44</v>
      </c>
      <c r="I580" s="4"/>
      <c r="J580" s="4"/>
      <c r="K580" s="4">
        <v>216</v>
      </c>
      <c r="L580" s="4">
        <v>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ht="13" x14ac:dyDescent="0.3">
      <c r="A581" s="4">
        <v>50</v>
      </c>
      <c r="B581" s="4">
        <v>0</v>
      </c>
      <c r="C581" s="4">
        <v>0</v>
      </c>
      <c r="D581" s="4">
        <v>1</v>
      </c>
      <c r="E581" s="4">
        <v>223</v>
      </c>
      <c r="F581" s="4">
        <f>ROUND(Source!AQ571,O581)</f>
        <v>0</v>
      </c>
      <c r="G581" s="4" t="s">
        <v>45</v>
      </c>
      <c r="H581" s="4" t="s">
        <v>46</v>
      </c>
      <c r="I581" s="4"/>
      <c r="J581" s="4"/>
      <c r="K581" s="4">
        <v>223</v>
      </c>
      <c r="L581" s="4">
        <v>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ht="13" x14ac:dyDescent="0.3">
      <c r="A582" s="4">
        <v>50</v>
      </c>
      <c r="B582" s="4">
        <v>0</v>
      </c>
      <c r="C582" s="4">
        <v>0</v>
      </c>
      <c r="D582" s="4">
        <v>1</v>
      </c>
      <c r="E582" s="4">
        <v>229</v>
      </c>
      <c r="F582" s="4">
        <f>ROUND(Source!AZ571,O582)</f>
        <v>0</v>
      </c>
      <c r="G582" s="4" t="s">
        <v>47</v>
      </c>
      <c r="H582" s="4" t="s">
        <v>48</v>
      </c>
      <c r="I582" s="4"/>
      <c r="J582" s="4"/>
      <c r="K582" s="4">
        <v>229</v>
      </c>
      <c r="L582" s="4">
        <v>10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ht="13" x14ac:dyDescent="0.3">
      <c r="A583" s="4">
        <v>50</v>
      </c>
      <c r="B583" s="4">
        <v>0</v>
      </c>
      <c r="C583" s="4">
        <v>0</v>
      </c>
      <c r="D583" s="4">
        <v>1</v>
      </c>
      <c r="E583" s="4">
        <v>203</v>
      </c>
      <c r="F583" s="4">
        <f>ROUND(Source!Q571,O583)</f>
        <v>14410.93</v>
      </c>
      <c r="G583" s="4" t="s">
        <v>49</v>
      </c>
      <c r="H583" s="4" t="s">
        <v>50</v>
      </c>
      <c r="I583" s="4"/>
      <c r="J583" s="4"/>
      <c r="K583" s="4">
        <v>203</v>
      </c>
      <c r="L583" s="4">
        <v>11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13362.89</v>
      </c>
      <c r="X583" s="4">
        <v>1</v>
      </c>
      <c r="Y583" s="4">
        <v>13362.89</v>
      </c>
      <c r="Z583" s="4"/>
      <c r="AA583" s="4"/>
      <c r="AB583" s="4"/>
    </row>
    <row r="584" spans="1:28" ht="13" x14ac:dyDescent="0.3">
      <c r="A584" s="4">
        <v>50</v>
      </c>
      <c r="B584" s="4">
        <v>0</v>
      </c>
      <c r="C584" s="4">
        <v>0</v>
      </c>
      <c r="D584" s="4">
        <v>1</v>
      </c>
      <c r="E584" s="4">
        <v>231</v>
      </c>
      <c r="F584" s="4">
        <f>ROUND(Source!BB571,O584)</f>
        <v>0</v>
      </c>
      <c r="G584" s="4" t="s">
        <v>51</v>
      </c>
      <c r="H584" s="4" t="s">
        <v>52</v>
      </c>
      <c r="I584" s="4"/>
      <c r="J584" s="4"/>
      <c r="K584" s="4">
        <v>231</v>
      </c>
      <c r="L584" s="4">
        <v>12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ht="13" x14ac:dyDescent="0.3">
      <c r="A585" s="4">
        <v>50</v>
      </c>
      <c r="B585" s="4">
        <v>0</v>
      </c>
      <c r="C585" s="4">
        <v>0</v>
      </c>
      <c r="D585" s="4">
        <v>1</v>
      </c>
      <c r="E585" s="4">
        <v>204</v>
      </c>
      <c r="F585" s="4">
        <f>ROUND(Source!R571,O585)</f>
        <v>230.31</v>
      </c>
      <c r="G585" s="4" t="s">
        <v>53</v>
      </c>
      <c r="H585" s="4" t="s">
        <v>54</v>
      </c>
      <c r="I585" s="4"/>
      <c r="J585" s="4"/>
      <c r="K585" s="4">
        <v>204</v>
      </c>
      <c r="L585" s="4">
        <v>13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213.56</v>
      </c>
      <c r="X585" s="4">
        <v>1</v>
      </c>
      <c r="Y585" s="4">
        <v>213.56</v>
      </c>
      <c r="Z585" s="4"/>
      <c r="AA585" s="4"/>
      <c r="AB585" s="4"/>
    </row>
    <row r="586" spans="1:28" ht="13" x14ac:dyDescent="0.3">
      <c r="A586" s="4">
        <v>50</v>
      </c>
      <c r="B586" s="4">
        <v>0</v>
      </c>
      <c r="C586" s="4">
        <v>0</v>
      </c>
      <c r="D586" s="4">
        <v>1</v>
      </c>
      <c r="E586" s="4">
        <v>205</v>
      </c>
      <c r="F586" s="4">
        <f>ROUND(Source!S571,O586)</f>
        <v>1617872.8</v>
      </c>
      <c r="G586" s="4" t="s">
        <v>55</v>
      </c>
      <c r="H586" s="4" t="s">
        <v>56</v>
      </c>
      <c r="I586" s="4"/>
      <c r="J586" s="4"/>
      <c r="K586" s="4">
        <v>205</v>
      </c>
      <c r="L586" s="4">
        <v>14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1450828.68</v>
      </c>
      <c r="X586" s="4">
        <v>1</v>
      </c>
      <c r="Y586" s="4">
        <v>1450828.68</v>
      </c>
      <c r="Z586" s="4"/>
      <c r="AA586" s="4"/>
      <c r="AB586" s="4"/>
    </row>
    <row r="587" spans="1:28" ht="13" x14ac:dyDescent="0.3">
      <c r="A587" s="4">
        <v>50</v>
      </c>
      <c r="B587" s="4">
        <v>0</v>
      </c>
      <c r="C587" s="4">
        <v>0</v>
      </c>
      <c r="D587" s="4">
        <v>1</v>
      </c>
      <c r="E587" s="4">
        <v>232</v>
      </c>
      <c r="F587" s="4">
        <f>ROUND(Source!BC571,O587)</f>
        <v>0</v>
      </c>
      <c r="G587" s="4" t="s">
        <v>57</v>
      </c>
      <c r="H587" s="4" t="s">
        <v>58</v>
      </c>
      <c r="I587" s="4"/>
      <c r="J587" s="4"/>
      <c r="K587" s="4">
        <v>232</v>
      </c>
      <c r="L587" s="4">
        <v>15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ht="13" x14ac:dyDescent="0.3">
      <c r="A588" s="4">
        <v>50</v>
      </c>
      <c r="B588" s="4">
        <v>0</v>
      </c>
      <c r="C588" s="4">
        <v>0</v>
      </c>
      <c r="D588" s="4">
        <v>1</v>
      </c>
      <c r="E588" s="4">
        <v>214</v>
      </c>
      <c r="F588" s="4">
        <f>ROUND(Source!AS571,O588)</f>
        <v>572465.80000000005</v>
      </c>
      <c r="G588" s="4" t="s">
        <v>59</v>
      </c>
      <c r="H588" s="4" t="s">
        <v>60</v>
      </c>
      <c r="I588" s="4"/>
      <c r="J588" s="4"/>
      <c r="K588" s="4">
        <v>214</v>
      </c>
      <c r="L588" s="4">
        <v>16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143473.66</v>
      </c>
      <c r="X588" s="4">
        <v>1</v>
      </c>
      <c r="Y588" s="4">
        <v>143473.66</v>
      </c>
      <c r="Z588" s="4"/>
      <c r="AA588" s="4"/>
      <c r="AB588" s="4"/>
    </row>
    <row r="589" spans="1:28" ht="13" x14ac:dyDescent="0.3">
      <c r="A589" s="4">
        <v>50</v>
      </c>
      <c r="B589" s="4">
        <v>0</v>
      </c>
      <c r="C589" s="4">
        <v>0</v>
      </c>
      <c r="D589" s="4">
        <v>1</v>
      </c>
      <c r="E589" s="4">
        <v>215</v>
      </c>
      <c r="F589" s="4">
        <f>ROUND(Source!AT571,O589)</f>
        <v>0</v>
      </c>
      <c r="G589" s="4" t="s">
        <v>61</v>
      </c>
      <c r="H589" s="4" t="s">
        <v>62</v>
      </c>
      <c r="I589" s="4"/>
      <c r="J589" s="4"/>
      <c r="K589" s="4">
        <v>215</v>
      </c>
      <c r="L589" s="4">
        <v>17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ht="13" x14ac:dyDescent="0.3">
      <c r="A590" s="4">
        <v>50</v>
      </c>
      <c r="B590" s="4">
        <v>0</v>
      </c>
      <c r="C590" s="4">
        <v>0</v>
      </c>
      <c r="D590" s="4">
        <v>1</v>
      </c>
      <c r="E590" s="4">
        <v>217</v>
      </c>
      <c r="F590" s="4">
        <f>ROUND(Source!AU571,O590)</f>
        <v>3131364.06</v>
      </c>
      <c r="G590" s="4" t="s">
        <v>63</v>
      </c>
      <c r="H590" s="4" t="s">
        <v>64</v>
      </c>
      <c r="I590" s="4"/>
      <c r="J590" s="4"/>
      <c r="K590" s="4">
        <v>217</v>
      </c>
      <c r="L590" s="4">
        <v>18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2769664.42</v>
      </c>
      <c r="X590" s="4">
        <v>1</v>
      </c>
      <c r="Y590" s="4">
        <v>2769664.42</v>
      </c>
      <c r="Z590" s="4"/>
      <c r="AA590" s="4"/>
      <c r="AB590" s="4"/>
    </row>
    <row r="591" spans="1:28" ht="13" x14ac:dyDescent="0.3">
      <c r="A591" s="4">
        <v>50</v>
      </c>
      <c r="B591" s="4">
        <v>0</v>
      </c>
      <c r="C591" s="4">
        <v>0</v>
      </c>
      <c r="D591" s="4">
        <v>1</v>
      </c>
      <c r="E591" s="4">
        <v>230</v>
      </c>
      <c r="F591" s="4">
        <f>ROUND(Source!BA571,O591)</f>
        <v>0</v>
      </c>
      <c r="G591" s="4" t="s">
        <v>65</v>
      </c>
      <c r="H591" s="4" t="s">
        <v>66</v>
      </c>
      <c r="I591" s="4"/>
      <c r="J591" s="4"/>
      <c r="K591" s="4">
        <v>230</v>
      </c>
      <c r="L591" s="4">
        <v>19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ht="13" x14ac:dyDescent="0.3">
      <c r="A592" s="4">
        <v>50</v>
      </c>
      <c r="B592" s="4">
        <v>0</v>
      </c>
      <c r="C592" s="4">
        <v>0</v>
      </c>
      <c r="D592" s="4">
        <v>1</v>
      </c>
      <c r="E592" s="4">
        <v>206</v>
      </c>
      <c r="F592" s="4">
        <f>ROUND(Source!T571,O592)</f>
        <v>0</v>
      </c>
      <c r="G592" s="4" t="s">
        <v>67</v>
      </c>
      <c r="H592" s="4" t="s">
        <v>68</v>
      </c>
      <c r="I592" s="4"/>
      <c r="J592" s="4"/>
      <c r="K592" s="4">
        <v>206</v>
      </c>
      <c r="L592" s="4">
        <v>20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ht="13" x14ac:dyDescent="0.3">
      <c r="A593" s="4">
        <v>50</v>
      </c>
      <c r="B593" s="4">
        <v>0</v>
      </c>
      <c r="C593" s="4">
        <v>0</v>
      </c>
      <c r="D593" s="4">
        <v>1</v>
      </c>
      <c r="E593" s="4">
        <v>207</v>
      </c>
      <c r="F593" s="4">
        <f>Source!U571</f>
        <v>5782.7279040000003</v>
      </c>
      <c r="G593" s="4" t="s">
        <v>69</v>
      </c>
      <c r="H593" s="4" t="s">
        <v>70</v>
      </c>
      <c r="I593" s="4"/>
      <c r="J593" s="4"/>
      <c r="K593" s="4">
        <v>207</v>
      </c>
      <c r="L593" s="4">
        <v>21</v>
      </c>
      <c r="M593" s="4">
        <v>3</v>
      </c>
      <c r="N593" s="4" t="s">
        <v>3</v>
      </c>
      <c r="O593" s="4">
        <v>-1</v>
      </c>
      <c r="P593" s="4"/>
      <c r="Q593" s="4"/>
      <c r="R593" s="4"/>
      <c r="S593" s="4"/>
      <c r="T593" s="4"/>
      <c r="U593" s="4"/>
      <c r="V593" s="4"/>
      <c r="W593" s="4">
        <v>5185.6820559999987</v>
      </c>
      <c r="X593" s="4">
        <v>1</v>
      </c>
      <c r="Y593" s="4">
        <v>5185.6820559999987</v>
      </c>
      <c r="Z593" s="4"/>
      <c r="AA593" s="4"/>
      <c r="AB593" s="4"/>
    </row>
    <row r="594" spans="1:206" ht="13" x14ac:dyDescent="0.3">
      <c r="A594" s="4">
        <v>50</v>
      </c>
      <c r="B594" s="4">
        <v>0</v>
      </c>
      <c r="C594" s="4">
        <v>0</v>
      </c>
      <c r="D594" s="4">
        <v>1</v>
      </c>
      <c r="E594" s="4">
        <v>208</v>
      </c>
      <c r="F594" s="4">
        <f>Source!V571</f>
        <v>0</v>
      </c>
      <c r="G594" s="4" t="s">
        <v>71</v>
      </c>
      <c r="H594" s="4" t="s">
        <v>72</v>
      </c>
      <c r="I594" s="4"/>
      <c r="J594" s="4"/>
      <c r="K594" s="4">
        <v>208</v>
      </c>
      <c r="L594" s="4">
        <v>22</v>
      </c>
      <c r="M594" s="4">
        <v>3</v>
      </c>
      <c r="N594" s="4" t="s">
        <v>3</v>
      </c>
      <c r="O594" s="4">
        <v>-1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ht="13" x14ac:dyDescent="0.3">
      <c r="A595" s="4">
        <v>50</v>
      </c>
      <c r="B595" s="4">
        <v>0</v>
      </c>
      <c r="C595" s="4">
        <v>0</v>
      </c>
      <c r="D595" s="4">
        <v>1</v>
      </c>
      <c r="E595" s="4">
        <v>209</v>
      </c>
      <c r="F595" s="4">
        <f>ROUND(Source!W571,O595)</f>
        <v>0</v>
      </c>
      <c r="G595" s="4" t="s">
        <v>73</v>
      </c>
      <c r="H595" s="4" t="s">
        <v>74</v>
      </c>
      <c r="I595" s="4"/>
      <c r="J595" s="4"/>
      <c r="K595" s="4">
        <v>209</v>
      </c>
      <c r="L595" s="4">
        <v>23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ht="13" x14ac:dyDescent="0.3">
      <c r="A596" s="4">
        <v>50</v>
      </c>
      <c r="B596" s="4">
        <v>0</v>
      </c>
      <c r="C596" s="4">
        <v>0</v>
      </c>
      <c r="D596" s="4">
        <v>1</v>
      </c>
      <c r="E596" s="4">
        <v>233</v>
      </c>
      <c r="F596" s="4">
        <f>ROUND(Source!BD571,O596)</f>
        <v>0</v>
      </c>
      <c r="G596" s="4" t="s">
        <v>75</v>
      </c>
      <c r="H596" s="4" t="s">
        <v>76</v>
      </c>
      <c r="I596" s="4"/>
      <c r="J596" s="4"/>
      <c r="K596" s="4">
        <v>233</v>
      </c>
      <c r="L596" s="4">
        <v>24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ht="13" x14ac:dyDescent="0.3">
      <c r="A597" s="4">
        <v>50</v>
      </c>
      <c r="B597" s="4">
        <v>0</v>
      </c>
      <c r="C597" s="4">
        <v>0</v>
      </c>
      <c r="D597" s="4">
        <v>1</v>
      </c>
      <c r="E597" s="4">
        <v>210</v>
      </c>
      <c r="F597" s="4">
        <f>ROUND(Source!X571,O597)</f>
        <v>1132510.99</v>
      </c>
      <c r="G597" s="4" t="s">
        <v>77</v>
      </c>
      <c r="H597" s="4" t="s">
        <v>78</v>
      </c>
      <c r="I597" s="4"/>
      <c r="J597" s="4"/>
      <c r="K597" s="4">
        <v>210</v>
      </c>
      <c r="L597" s="4">
        <v>25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1015580.08</v>
      </c>
      <c r="X597" s="4">
        <v>1</v>
      </c>
      <c r="Y597" s="4">
        <v>1015580.08</v>
      </c>
      <c r="Z597" s="4"/>
      <c r="AA597" s="4"/>
      <c r="AB597" s="4"/>
    </row>
    <row r="598" spans="1:206" ht="13" x14ac:dyDescent="0.3">
      <c r="A598" s="4">
        <v>50</v>
      </c>
      <c r="B598" s="4">
        <v>0</v>
      </c>
      <c r="C598" s="4">
        <v>0</v>
      </c>
      <c r="D598" s="4">
        <v>1</v>
      </c>
      <c r="E598" s="4">
        <v>211</v>
      </c>
      <c r="F598" s="4">
        <f>ROUND(Source!Y571,O598)</f>
        <v>161787.31</v>
      </c>
      <c r="G598" s="4" t="s">
        <v>79</v>
      </c>
      <c r="H598" s="4" t="s">
        <v>80</v>
      </c>
      <c r="I598" s="4"/>
      <c r="J598" s="4"/>
      <c r="K598" s="4">
        <v>211</v>
      </c>
      <c r="L598" s="4">
        <v>26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145082.87</v>
      </c>
      <c r="X598" s="4">
        <v>1</v>
      </c>
      <c r="Y598" s="4">
        <v>145082.87</v>
      </c>
      <c r="Z598" s="4"/>
      <c r="AA598" s="4"/>
      <c r="AB598" s="4"/>
    </row>
    <row r="599" spans="1:206" ht="13" x14ac:dyDescent="0.3">
      <c r="A599" s="4">
        <v>50</v>
      </c>
      <c r="B599" s="4">
        <v>0</v>
      </c>
      <c r="C599" s="4">
        <v>0</v>
      </c>
      <c r="D599" s="4">
        <v>1</v>
      </c>
      <c r="E599" s="4">
        <v>224</v>
      </c>
      <c r="F599" s="4">
        <f>ROUND(Source!AR571,O599)</f>
        <v>3703829.86</v>
      </c>
      <c r="G599" s="4" t="s">
        <v>81</v>
      </c>
      <c r="H599" s="4" t="s">
        <v>82</v>
      </c>
      <c r="I599" s="4"/>
      <c r="J599" s="4"/>
      <c r="K599" s="4">
        <v>224</v>
      </c>
      <c r="L599" s="4">
        <v>27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2913138.08</v>
      </c>
      <c r="X599" s="4">
        <v>1</v>
      </c>
      <c r="Y599" s="4">
        <v>2913138.08</v>
      </c>
      <c r="Z599" s="4"/>
      <c r="AA599" s="4"/>
      <c r="AB599" s="4"/>
    </row>
    <row r="601" spans="1:206" ht="13" x14ac:dyDescent="0.3">
      <c r="A601" s="2">
        <v>51</v>
      </c>
      <c r="B601" s="2">
        <f>B12</f>
        <v>637</v>
      </c>
      <c r="C601" s="2">
        <f>A12</f>
        <v>1</v>
      </c>
      <c r="D601" s="2">
        <f>ROW(A12)</f>
        <v>12</v>
      </c>
      <c r="E601" s="2"/>
      <c r="F601" s="2" t="str">
        <f>IF(F12&lt;&gt;"",F12,"")</f>
        <v>3.2</v>
      </c>
      <c r="G601" s="2" t="str">
        <f>IF(G12&lt;&gt;"",G12,"")</f>
        <v>Оказание услуг по уборке внутренних и санитарных помещений сооружений. Корпус 1.4 "Фондохранилище"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277">ROUND(O571,2)</f>
        <v>2409282.83</v>
      </c>
      <c r="P601" s="2">
        <f t="shared" si="277"/>
        <v>776999.1</v>
      </c>
      <c r="Q601" s="2">
        <f t="shared" si="277"/>
        <v>14410.93</v>
      </c>
      <c r="R601" s="2">
        <f t="shared" si="277"/>
        <v>230.31</v>
      </c>
      <c r="S601" s="2">
        <f t="shared" si="277"/>
        <v>1617872.8</v>
      </c>
      <c r="T601" s="2">
        <f t="shared" si="277"/>
        <v>0</v>
      </c>
      <c r="U601" s="2">
        <f>U571</f>
        <v>5782.7279040000003</v>
      </c>
      <c r="V601" s="2">
        <f>V571</f>
        <v>0</v>
      </c>
      <c r="W601" s="2">
        <f>ROUND(W571,2)</f>
        <v>0</v>
      </c>
      <c r="X601" s="2">
        <f>ROUND(X571,2)</f>
        <v>1132510.99</v>
      </c>
      <c r="Y601" s="2">
        <f>ROUND(Y571,2)</f>
        <v>161787.31</v>
      </c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>
        <f t="shared" ref="AO601:BD601" si="278">ROUND(AO571,2)</f>
        <v>0</v>
      </c>
      <c r="AP601" s="2">
        <f t="shared" si="278"/>
        <v>0</v>
      </c>
      <c r="AQ601" s="2">
        <f t="shared" si="278"/>
        <v>0</v>
      </c>
      <c r="AR601" s="2">
        <f t="shared" si="278"/>
        <v>3703829.86</v>
      </c>
      <c r="AS601" s="2">
        <f t="shared" si="278"/>
        <v>572465.80000000005</v>
      </c>
      <c r="AT601" s="2">
        <f t="shared" si="278"/>
        <v>0</v>
      </c>
      <c r="AU601" s="2">
        <f t="shared" si="278"/>
        <v>3131364.06</v>
      </c>
      <c r="AV601" s="2">
        <f t="shared" si="278"/>
        <v>776999.1</v>
      </c>
      <c r="AW601" s="2">
        <f t="shared" si="278"/>
        <v>776999.1</v>
      </c>
      <c r="AX601" s="2">
        <f t="shared" si="278"/>
        <v>0</v>
      </c>
      <c r="AY601" s="2">
        <f t="shared" si="278"/>
        <v>776999.1</v>
      </c>
      <c r="AZ601" s="2">
        <f t="shared" si="278"/>
        <v>0</v>
      </c>
      <c r="BA601" s="2">
        <f t="shared" si="278"/>
        <v>0</v>
      </c>
      <c r="BB601" s="2">
        <f t="shared" si="278"/>
        <v>0</v>
      </c>
      <c r="BC601" s="2">
        <f t="shared" si="278"/>
        <v>0</v>
      </c>
      <c r="BD601" s="2">
        <f t="shared" si="278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06" ht="13" x14ac:dyDescent="0.3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2409282.83</v>
      </c>
      <c r="G603" s="4" t="s">
        <v>29</v>
      </c>
      <c r="H603" s="4" t="s">
        <v>30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1752244.49</v>
      </c>
      <c r="X603" s="4">
        <v>1</v>
      </c>
      <c r="Y603" s="4">
        <v>1752244.49</v>
      </c>
      <c r="Z603" s="4"/>
      <c r="AA603" s="4"/>
      <c r="AB603" s="4"/>
    </row>
    <row r="604" spans="1:206" ht="13" x14ac:dyDescent="0.3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776999.1</v>
      </c>
      <c r="G604" s="4" t="s">
        <v>31</v>
      </c>
      <c r="H604" s="4" t="s">
        <v>32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288052.92</v>
      </c>
      <c r="X604" s="4">
        <v>1</v>
      </c>
      <c r="Y604" s="4">
        <v>288052.92</v>
      </c>
      <c r="Z604" s="4"/>
      <c r="AA604" s="4"/>
      <c r="AB604" s="4"/>
    </row>
    <row r="605" spans="1:206" ht="13" x14ac:dyDescent="0.3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33</v>
      </c>
      <c r="H605" s="4" t="s">
        <v>34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ht="13" x14ac:dyDescent="0.3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776999.1</v>
      </c>
      <c r="G606" s="4" t="s">
        <v>35</v>
      </c>
      <c r="H606" s="4" t="s">
        <v>36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288052.92</v>
      </c>
      <c r="X606" s="4">
        <v>1</v>
      </c>
      <c r="Y606" s="4">
        <v>288052.92</v>
      </c>
      <c r="Z606" s="4"/>
      <c r="AA606" s="4"/>
      <c r="AB606" s="4"/>
    </row>
    <row r="607" spans="1:206" ht="13" x14ac:dyDescent="0.3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776999.1</v>
      </c>
      <c r="G607" s="4" t="s">
        <v>37</v>
      </c>
      <c r="H607" s="4" t="s">
        <v>38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288052.92</v>
      </c>
      <c r="X607" s="4">
        <v>1</v>
      </c>
      <c r="Y607" s="4">
        <v>288052.92</v>
      </c>
      <c r="Z607" s="4"/>
      <c r="AA607" s="4"/>
      <c r="AB607" s="4"/>
    </row>
    <row r="608" spans="1:206" ht="13" x14ac:dyDescent="0.3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39</v>
      </c>
      <c r="H608" s="4" t="s">
        <v>40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ht="13" x14ac:dyDescent="0.3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776999.1</v>
      </c>
      <c r="G609" s="4" t="s">
        <v>41</v>
      </c>
      <c r="H609" s="4" t="s">
        <v>42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288052.92</v>
      </c>
      <c r="X609" s="4">
        <v>1</v>
      </c>
      <c r="Y609" s="4">
        <v>288052.92</v>
      </c>
      <c r="Z609" s="4"/>
      <c r="AA609" s="4"/>
      <c r="AB609" s="4"/>
    </row>
    <row r="610" spans="1:28" ht="13" x14ac:dyDescent="0.3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43</v>
      </c>
      <c r="H610" s="4" t="s">
        <v>44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ht="13" x14ac:dyDescent="0.3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45</v>
      </c>
      <c r="H611" s="4" t="s">
        <v>46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ht="13" x14ac:dyDescent="0.3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47</v>
      </c>
      <c r="H612" s="4" t="s">
        <v>48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ht="13" x14ac:dyDescent="0.3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14410.93</v>
      </c>
      <c r="G613" s="4" t="s">
        <v>49</v>
      </c>
      <c r="H613" s="4" t="s">
        <v>50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13362.89</v>
      </c>
      <c r="X613" s="4">
        <v>1</v>
      </c>
      <c r="Y613" s="4">
        <v>13362.89</v>
      </c>
      <c r="Z613" s="4"/>
      <c r="AA613" s="4"/>
      <c r="AB613" s="4"/>
    </row>
    <row r="614" spans="1:28" ht="13" x14ac:dyDescent="0.3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51</v>
      </c>
      <c r="H614" s="4" t="s">
        <v>52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ht="13" x14ac:dyDescent="0.3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230.31</v>
      </c>
      <c r="G615" s="4" t="s">
        <v>53</v>
      </c>
      <c r="H615" s="4" t="s">
        <v>54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213.56</v>
      </c>
      <c r="X615" s="4">
        <v>1</v>
      </c>
      <c r="Y615" s="4">
        <v>213.56</v>
      </c>
      <c r="Z615" s="4"/>
      <c r="AA615" s="4"/>
      <c r="AB615" s="4"/>
    </row>
    <row r="616" spans="1:28" ht="13" x14ac:dyDescent="0.3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1617872.8</v>
      </c>
      <c r="G616" s="4" t="s">
        <v>55</v>
      </c>
      <c r="H616" s="4" t="s">
        <v>56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1450828.68</v>
      </c>
      <c r="X616" s="4">
        <v>1</v>
      </c>
      <c r="Y616" s="4">
        <v>1450828.68</v>
      </c>
      <c r="Z616" s="4"/>
      <c r="AA616" s="4"/>
      <c r="AB616" s="4"/>
    </row>
    <row r="617" spans="1:28" ht="13" x14ac:dyDescent="0.3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57</v>
      </c>
      <c r="H617" s="4" t="s">
        <v>58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ht="13" x14ac:dyDescent="0.3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572465.80000000005</v>
      </c>
      <c r="G618" s="4" t="s">
        <v>59</v>
      </c>
      <c r="H618" s="4" t="s">
        <v>60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143473.66</v>
      </c>
      <c r="X618" s="4">
        <v>1</v>
      </c>
      <c r="Y618" s="4">
        <v>143473.66</v>
      </c>
      <c r="Z618" s="4"/>
      <c r="AA618" s="4"/>
      <c r="AB618" s="4"/>
    </row>
    <row r="619" spans="1:28" ht="13" x14ac:dyDescent="0.3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0</v>
      </c>
      <c r="G619" s="4" t="s">
        <v>61</v>
      </c>
      <c r="H619" s="4" t="s">
        <v>62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ht="13" x14ac:dyDescent="0.3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3131364.06</v>
      </c>
      <c r="G620" s="4" t="s">
        <v>63</v>
      </c>
      <c r="H620" s="4" t="s">
        <v>64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2769664.42</v>
      </c>
      <c r="X620" s="4">
        <v>1</v>
      </c>
      <c r="Y620" s="4">
        <v>2769664.42</v>
      </c>
      <c r="Z620" s="4"/>
      <c r="AA620" s="4"/>
      <c r="AB620" s="4"/>
    </row>
    <row r="621" spans="1:28" ht="13" x14ac:dyDescent="0.3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65</v>
      </c>
      <c r="H621" s="4" t="s">
        <v>66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ht="13" x14ac:dyDescent="0.3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67</v>
      </c>
      <c r="H622" s="4" t="s">
        <v>68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ht="13" x14ac:dyDescent="0.3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5782.7279040000003</v>
      </c>
      <c r="G623" s="4" t="s">
        <v>69</v>
      </c>
      <c r="H623" s="4" t="s">
        <v>70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5185.6820559999987</v>
      </c>
      <c r="X623" s="4">
        <v>1</v>
      </c>
      <c r="Y623" s="4">
        <v>5185.6820559999987</v>
      </c>
      <c r="Z623" s="4"/>
      <c r="AA623" s="4"/>
      <c r="AB623" s="4"/>
    </row>
    <row r="624" spans="1:28" ht="13" x14ac:dyDescent="0.3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71</v>
      </c>
      <c r="H624" s="4" t="s">
        <v>72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ht="13" x14ac:dyDescent="0.3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73</v>
      </c>
      <c r="H625" s="4" t="s">
        <v>74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ht="13" x14ac:dyDescent="0.3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75</v>
      </c>
      <c r="H626" s="4" t="s">
        <v>76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ht="13" x14ac:dyDescent="0.3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1132510.99</v>
      </c>
      <c r="G627" s="4" t="s">
        <v>77</v>
      </c>
      <c r="H627" s="4" t="s">
        <v>78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1015580.08</v>
      </c>
      <c r="X627" s="4">
        <v>1</v>
      </c>
      <c r="Y627" s="4">
        <v>1015580.08</v>
      </c>
      <c r="Z627" s="4"/>
      <c r="AA627" s="4"/>
      <c r="AB627" s="4"/>
    </row>
    <row r="628" spans="1:28" ht="13" x14ac:dyDescent="0.3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161787.31</v>
      </c>
      <c r="G628" s="4" t="s">
        <v>79</v>
      </c>
      <c r="H628" s="4" t="s">
        <v>80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145082.87</v>
      </c>
      <c r="X628" s="4">
        <v>1</v>
      </c>
      <c r="Y628" s="4">
        <v>145082.87</v>
      </c>
      <c r="Z628" s="4"/>
      <c r="AA628" s="4"/>
      <c r="AB628" s="4"/>
    </row>
    <row r="629" spans="1:28" ht="13" x14ac:dyDescent="0.3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3703829.86</v>
      </c>
      <c r="G629" s="4" t="s">
        <v>81</v>
      </c>
      <c r="H629" s="4" t="s">
        <v>82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2913138.08</v>
      </c>
      <c r="X629" s="4">
        <v>1</v>
      </c>
      <c r="Y629" s="4">
        <v>2913138.08</v>
      </c>
      <c r="Z629" s="4"/>
      <c r="AA629" s="4"/>
      <c r="AB629" s="4"/>
    </row>
    <row r="630" spans="1:28" ht="13" x14ac:dyDescent="0.3">
      <c r="A630" s="4">
        <v>50</v>
      </c>
      <c r="B630" s="4">
        <v>1</v>
      </c>
      <c r="C630" s="4">
        <v>0</v>
      </c>
      <c r="D630" s="4">
        <v>2</v>
      </c>
      <c r="E630" s="4">
        <v>0</v>
      </c>
      <c r="F630" s="4">
        <f>ROUND(F629,O630)</f>
        <v>3703829.86</v>
      </c>
      <c r="G630" s="4" t="s">
        <v>160</v>
      </c>
      <c r="H630" s="4" t="s">
        <v>161</v>
      </c>
      <c r="I630" s="4"/>
      <c r="J630" s="4"/>
      <c r="K630" s="4">
        <v>212</v>
      </c>
      <c r="L630" s="4">
        <v>28</v>
      </c>
      <c r="M630" s="4">
        <v>0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2913138.08</v>
      </c>
      <c r="X630" s="4">
        <v>1</v>
      </c>
      <c r="Y630" s="4">
        <v>2913138.08</v>
      </c>
      <c r="Z630" s="4"/>
      <c r="AA630" s="4"/>
      <c r="AB630" s="4"/>
    </row>
    <row r="631" spans="1:28" ht="13" x14ac:dyDescent="0.3">
      <c r="A631" s="4">
        <v>50</v>
      </c>
      <c r="B631" s="4">
        <v>1</v>
      </c>
      <c r="C631" s="4">
        <v>0</v>
      </c>
      <c r="D631" s="4">
        <v>2</v>
      </c>
      <c r="E631" s="4">
        <v>0</v>
      </c>
      <c r="F631" s="4">
        <f>ROUND(F630*0.07,O631)</f>
        <v>259268.09</v>
      </c>
      <c r="G631" s="4" t="s">
        <v>162</v>
      </c>
      <c r="H631" s="4" t="s">
        <v>163</v>
      </c>
      <c r="I631" s="4"/>
      <c r="J631" s="4"/>
      <c r="K631" s="4">
        <v>212</v>
      </c>
      <c r="L631" s="4">
        <v>29</v>
      </c>
      <c r="M631" s="4">
        <v>0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203919.67</v>
      </c>
      <c r="X631" s="4">
        <v>1</v>
      </c>
      <c r="Y631" s="4">
        <v>203919.67</v>
      </c>
      <c r="Z631" s="4"/>
      <c r="AA631" s="4"/>
      <c r="AB631" s="4"/>
    </row>
    <row r="632" spans="1:28" ht="13" x14ac:dyDescent="0.3">
      <c r="A632" s="4">
        <v>50</v>
      </c>
      <c r="B632" s="4">
        <v>1</v>
      </c>
      <c r="C632" s="4">
        <v>0</v>
      </c>
      <c r="D632" s="4">
        <v>2</v>
      </c>
      <c r="E632" s="4">
        <v>213</v>
      </c>
      <c r="F632" s="4">
        <f>ROUND(F630+F631,O632)</f>
        <v>3963097.95</v>
      </c>
      <c r="G632" s="4" t="s">
        <v>164</v>
      </c>
      <c r="H632" s="4" t="s">
        <v>81</v>
      </c>
      <c r="I632" s="4"/>
      <c r="J632" s="4"/>
      <c r="K632" s="4">
        <v>212</v>
      </c>
      <c r="L632" s="4">
        <v>30</v>
      </c>
      <c r="M632" s="4">
        <v>0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3117057.75</v>
      </c>
      <c r="X632" s="4">
        <v>1</v>
      </c>
      <c r="Y632" s="4">
        <v>3117057.75</v>
      </c>
      <c r="Z632" s="4"/>
      <c r="AA632" s="4"/>
      <c r="AB632" s="4"/>
    </row>
    <row r="635" spans="1:28" x14ac:dyDescent="0.25">
      <c r="A635">
        <v>-1</v>
      </c>
    </row>
    <row r="637" spans="1:28" ht="13" x14ac:dyDescent="0.3">
      <c r="A637" s="3">
        <v>75</v>
      </c>
      <c r="B637" s="3" t="s">
        <v>197</v>
      </c>
      <c r="C637" s="3">
        <v>2025</v>
      </c>
      <c r="D637" s="3">
        <v>0</v>
      </c>
      <c r="E637" s="3">
        <v>4</v>
      </c>
      <c r="F637" s="3"/>
      <c r="G637" s="3">
        <v>0</v>
      </c>
      <c r="H637" s="3">
        <v>1</v>
      </c>
      <c r="I637" s="3">
        <v>0</v>
      </c>
      <c r="J637" s="3">
        <v>1</v>
      </c>
      <c r="K637" s="3">
        <v>78</v>
      </c>
      <c r="L637" s="3">
        <v>30</v>
      </c>
      <c r="M637" s="3">
        <v>0</v>
      </c>
      <c r="N637" s="3">
        <v>75539646</v>
      </c>
      <c r="O637" s="3">
        <v>1</v>
      </c>
    </row>
    <row r="641" spans="1:5" x14ac:dyDescent="0.25">
      <c r="A641">
        <v>65</v>
      </c>
      <c r="C641">
        <v>1</v>
      </c>
      <c r="D641">
        <v>0</v>
      </c>
      <c r="E6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ht="13" x14ac:dyDescent="0.3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75539646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12</v>
      </c>
      <c r="E16" s="6">
        <f>ROUND((Source!F588)/1000,2)</f>
        <v>572.47</v>
      </c>
      <c r="F16" s="6">
        <f>ROUND((Source!F589)/1000,2)</f>
        <v>0</v>
      </c>
      <c r="G16" s="6">
        <f>ROUND((Source!F580)/1000,2)</f>
        <v>0</v>
      </c>
      <c r="H16" s="6">
        <f>ROUND((Source!F590)/1000+(Source!F591)/1000,2)</f>
        <v>3131.36</v>
      </c>
      <c r="I16" s="6">
        <f>E16+F16+G16+H16</f>
        <v>3703.83</v>
      </c>
      <c r="J16" s="6">
        <f>ROUND((Source!F586+Source!F585)/1000,2)</f>
        <v>1618.1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1752244.49</v>
      </c>
      <c r="AU16" s="6">
        <v>288052.92</v>
      </c>
      <c r="AV16" s="6">
        <v>0</v>
      </c>
      <c r="AW16" s="6">
        <v>0</v>
      </c>
      <c r="AX16" s="6">
        <v>0</v>
      </c>
      <c r="AY16" s="6">
        <v>13362.89</v>
      </c>
      <c r="AZ16" s="6">
        <v>213.56</v>
      </c>
      <c r="BA16" s="6">
        <v>1450828.68</v>
      </c>
      <c r="BB16" s="6">
        <v>143473.66</v>
      </c>
      <c r="BC16" s="6">
        <v>0</v>
      </c>
      <c r="BD16" s="6">
        <v>2769664.42</v>
      </c>
      <c r="BE16" s="6">
        <v>0</v>
      </c>
      <c r="BF16" s="6">
        <v>5185.6820559999987</v>
      </c>
      <c r="BG16" s="6">
        <v>0</v>
      </c>
      <c r="BH16" s="6">
        <v>0</v>
      </c>
      <c r="BI16" s="6">
        <v>1015580.08</v>
      </c>
      <c r="BJ16" s="6">
        <v>145082.87</v>
      </c>
      <c r="BK16" s="6">
        <v>2913138.08</v>
      </c>
    </row>
    <row r="18" spans="1:16" x14ac:dyDescent="0.25">
      <c r="A18">
        <v>51</v>
      </c>
      <c r="E18">
        <v>143.47</v>
      </c>
      <c r="F18">
        <v>0</v>
      </c>
      <c r="G18">
        <v>0</v>
      </c>
      <c r="H18">
        <v>2769.66</v>
      </c>
      <c r="I18">
        <v>2913.13</v>
      </c>
      <c r="J18">
        <v>1451.04</v>
      </c>
    </row>
    <row r="20" spans="1:16" ht="13" x14ac:dyDescent="0.3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1752244.49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ht="13" x14ac:dyDescent="0.3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288052.92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ht="13" x14ac:dyDescent="0.3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ht="13" x14ac:dyDescent="0.3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288052.92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ht="13" x14ac:dyDescent="0.3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288052.92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ht="13" x14ac:dyDescent="0.3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ht="13" x14ac:dyDescent="0.3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288052.92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ht="13" x14ac:dyDescent="0.3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ht="13" x14ac:dyDescent="0.3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ht="13" x14ac:dyDescent="0.3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ht="13" x14ac:dyDescent="0.3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13362.89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ht="13" x14ac:dyDescent="0.3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ht="13" x14ac:dyDescent="0.3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213.56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1450828.68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143473.66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2769664.42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5185.6820559999987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1015580.08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145082.87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2913138.08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ht="13" x14ac:dyDescent="0.3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2913138.08</v>
      </c>
      <c r="G47" s="4" t="s">
        <v>160</v>
      </c>
      <c r="H47" s="4" t="s">
        <v>161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ht="13" x14ac:dyDescent="0.3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203919.67</v>
      </c>
      <c r="G48" s="4" t="s">
        <v>162</v>
      </c>
      <c r="H48" s="4" t="s">
        <v>163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ht="13" x14ac:dyDescent="0.3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3117057.75</v>
      </c>
      <c r="G49" s="4" t="s">
        <v>164</v>
      </c>
      <c r="H49" s="4" t="s">
        <v>81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5">
      <c r="A51">
        <v>-1</v>
      </c>
    </row>
    <row r="54" spans="1:16" ht="13" x14ac:dyDescent="0.3">
      <c r="A54" s="3">
        <v>75</v>
      </c>
      <c r="B54" s="3" t="s">
        <v>197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75539646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8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19" x14ac:dyDescent="0.25">
      <c r="A1">
        <f>ROW(Source!A32)</f>
        <v>32</v>
      </c>
      <c r="B1">
        <v>75539646</v>
      </c>
      <c r="C1">
        <v>75540521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476480486</v>
      </c>
      <c r="Y1">
        <f t="shared" ref="Y1:Y6" si="0">(AT1*122)</f>
        <v>114.67999999999999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0.94</v>
      </c>
      <c r="AU1" t="s">
        <v>20</v>
      </c>
      <c r="AV1">
        <v>1</v>
      </c>
      <c r="AW1">
        <v>2</v>
      </c>
      <c r="AX1">
        <v>75774937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1891.41724</v>
      </c>
      <c r="CW1">
        <v>0</v>
      </c>
      <c r="CX1">
        <f>ROUND(Y1*Source!I32,9)</f>
        <v>1891.41724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ROUND((ROUND(AT1*CZ1,2)*122),6)</f>
        <v>0</v>
      </c>
      <c r="DC1">
        <f t="shared" ref="DC1:DC6" si="2">ROUND((ROUND(AT1*AG1,2)*122),6)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ROW(Source!A32)</f>
        <v>32</v>
      </c>
      <c r="B2">
        <v>75539646</v>
      </c>
      <c r="C2">
        <v>75540521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202</v>
      </c>
      <c r="J2" t="s">
        <v>203</v>
      </c>
      <c r="K2" t="s">
        <v>204</v>
      </c>
      <c r="L2">
        <v>1296</v>
      </c>
      <c r="N2">
        <v>1002</v>
      </c>
      <c r="O2" t="s">
        <v>142</v>
      </c>
      <c r="P2" t="s">
        <v>142</v>
      </c>
      <c r="Q2">
        <v>1</v>
      </c>
      <c r="W2">
        <v>0</v>
      </c>
      <c r="X2">
        <v>-1256445140</v>
      </c>
      <c r="Y2">
        <f t="shared" si="0"/>
        <v>4.88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0.04</v>
      </c>
      <c r="AU2" t="s">
        <v>20</v>
      </c>
      <c r="AV2">
        <v>0</v>
      </c>
      <c r="AW2">
        <v>2</v>
      </c>
      <c r="AX2">
        <v>75774938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80.485839999999996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494.1</v>
      </c>
      <c r="DC2">
        <f t="shared" si="2"/>
        <v>0</v>
      </c>
      <c r="DD2" t="s">
        <v>3</v>
      </c>
      <c r="DE2" t="s">
        <v>3</v>
      </c>
      <c r="DF2">
        <f t="shared" si="3"/>
        <v>8150.8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8150.8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ROW(Source!A32)</f>
        <v>32</v>
      </c>
      <c r="B3">
        <v>75539646</v>
      </c>
      <c r="C3">
        <v>75540521</v>
      </c>
      <c r="D3">
        <v>75245847</v>
      </c>
      <c r="E3">
        <v>1</v>
      </c>
      <c r="F3">
        <v>1</v>
      </c>
      <c r="G3">
        <v>39</v>
      </c>
      <c r="H3">
        <v>3</v>
      </c>
      <c r="I3" t="s">
        <v>25</v>
      </c>
      <c r="J3" t="s">
        <v>28</v>
      </c>
      <c r="K3" t="s">
        <v>26</v>
      </c>
      <c r="L3">
        <v>1339</v>
      </c>
      <c r="N3">
        <v>1007</v>
      </c>
      <c r="O3" t="s">
        <v>27</v>
      </c>
      <c r="P3" t="s">
        <v>27</v>
      </c>
      <c r="Q3">
        <v>1</v>
      </c>
      <c r="W3">
        <v>1</v>
      </c>
      <c r="X3">
        <v>973433911</v>
      </c>
      <c r="Y3">
        <f t="shared" si="0"/>
        <v>-1.22</v>
      </c>
      <c r="AA3">
        <v>49.83</v>
      </c>
      <c r="AB3">
        <v>0</v>
      </c>
      <c r="AC3">
        <v>0</v>
      </c>
      <c r="AD3">
        <v>0</v>
      </c>
      <c r="AE3">
        <v>49.83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-0.01</v>
      </c>
      <c r="AU3" t="s">
        <v>20</v>
      </c>
      <c r="AV3">
        <v>0</v>
      </c>
      <c r="AW3">
        <v>2</v>
      </c>
      <c r="AX3">
        <v>75774939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-20.121459999999999</v>
      </c>
      <c r="CY3">
        <f>AA3</f>
        <v>49.83</v>
      </c>
      <c r="CZ3">
        <f>AE3</f>
        <v>49.83</v>
      </c>
      <c r="DA3">
        <f>AI3</f>
        <v>1</v>
      </c>
      <c r="DB3">
        <f t="shared" si="1"/>
        <v>-61</v>
      </c>
      <c r="DC3">
        <f t="shared" si="2"/>
        <v>0</v>
      </c>
      <c r="DD3" t="s">
        <v>3</v>
      </c>
      <c r="DE3" t="s">
        <v>3</v>
      </c>
      <c r="DF3">
        <f t="shared" si="3"/>
        <v>-1002.65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-1002.65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ROW(Source!A69)</f>
        <v>69</v>
      </c>
      <c r="B4">
        <v>75539646</v>
      </c>
      <c r="C4">
        <v>75540538</v>
      </c>
      <c r="D4">
        <v>75242047</v>
      </c>
      <c r="E4">
        <v>39</v>
      </c>
      <c r="F4">
        <v>1</v>
      </c>
      <c r="G4">
        <v>39</v>
      </c>
      <c r="H4">
        <v>1</v>
      </c>
      <c r="I4" t="s">
        <v>199</v>
      </c>
      <c r="J4" t="s">
        <v>3</v>
      </c>
      <c r="K4" t="s">
        <v>200</v>
      </c>
      <c r="L4">
        <v>1191</v>
      </c>
      <c r="N4">
        <v>1013</v>
      </c>
      <c r="O4" t="s">
        <v>201</v>
      </c>
      <c r="P4" t="s">
        <v>201</v>
      </c>
      <c r="Q4">
        <v>1</v>
      </c>
      <c r="W4">
        <v>0</v>
      </c>
      <c r="X4">
        <v>476480486</v>
      </c>
      <c r="Y4">
        <f t="shared" si="0"/>
        <v>169.57999999999998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1.39</v>
      </c>
      <c r="AU4" t="s">
        <v>20</v>
      </c>
      <c r="AV4">
        <v>1</v>
      </c>
      <c r="AW4">
        <v>2</v>
      </c>
      <c r="AX4">
        <v>75774941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ROUND(AT4*Source!I69*AH4*AL4,2)</f>
        <v>0</v>
      </c>
      <c r="CV4">
        <f>ROUND(Y4*Source!I69,9)</f>
        <v>113.10986</v>
      </c>
      <c r="CW4">
        <v>0</v>
      </c>
      <c r="CX4">
        <f>ROUND(Y4*Source!I69,9)</f>
        <v>113.10986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ROW(Source!A69)</f>
        <v>69</v>
      </c>
      <c r="B5">
        <v>75539646</v>
      </c>
      <c r="C5">
        <v>75540538</v>
      </c>
      <c r="D5">
        <v>75245799</v>
      </c>
      <c r="E5">
        <v>1</v>
      </c>
      <c r="F5">
        <v>1</v>
      </c>
      <c r="G5">
        <v>39</v>
      </c>
      <c r="H5">
        <v>3</v>
      </c>
      <c r="I5" t="s">
        <v>205</v>
      </c>
      <c r="J5" t="s">
        <v>206</v>
      </c>
      <c r="K5" t="s">
        <v>207</v>
      </c>
      <c r="L5">
        <v>1296</v>
      </c>
      <c r="N5">
        <v>1002</v>
      </c>
      <c r="O5" t="s">
        <v>142</v>
      </c>
      <c r="P5" t="s">
        <v>142</v>
      </c>
      <c r="Q5">
        <v>1</v>
      </c>
      <c r="W5">
        <v>0</v>
      </c>
      <c r="X5">
        <v>748398030</v>
      </c>
      <c r="Y5">
        <f t="shared" si="0"/>
        <v>6.1000000000000005</v>
      </c>
      <c r="AA5">
        <v>161.24</v>
      </c>
      <c r="AB5">
        <v>0</v>
      </c>
      <c r="AC5">
        <v>0</v>
      </c>
      <c r="AD5">
        <v>0</v>
      </c>
      <c r="AE5">
        <v>161.24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0.05</v>
      </c>
      <c r="AU5" t="s">
        <v>20</v>
      </c>
      <c r="AV5">
        <v>0</v>
      </c>
      <c r="AW5">
        <v>2</v>
      </c>
      <c r="AX5">
        <v>75774942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ROUND(Y5*Source!I69,9)</f>
        <v>4.0686999999999998</v>
      </c>
      <c r="CY5">
        <f>AA5</f>
        <v>161.24</v>
      </c>
      <c r="CZ5">
        <f>AE5</f>
        <v>161.24</v>
      </c>
      <c r="DA5">
        <f>AI5</f>
        <v>1</v>
      </c>
      <c r="DB5">
        <f t="shared" si="1"/>
        <v>983.32</v>
      </c>
      <c r="DC5">
        <f t="shared" si="2"/>
        <v>0</v>
      </c>
      <c r="DD5" t="s">
        <v>3</v>
      </c>
      <c r="DE5" t="s">
        <v>3</v>
      </c>
      <c r="DF5">
        <f t="shared" si="3"/>
        <v>656.04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656.04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ROW(Source!A69)</f>
        <v>69</v>
      </c>
      <c r="B6">
        <v>75539646</v>
      </c>
      <c r="C6">
        <v>75540538</v>
      </c>
      <c r="D6">
        <v>75245847</v>
      </c>
      <c r="E6">
        <v>1</v>
      </c>
      <c r="F6">
        <v>1</v>
      </c>
      <c r="G6">
        <v>39</v>
      </c>
      <c r="H6">
        <v>3</v>
      </c>
      <c r="I6" t="s">
        <v>25</v>
      </c>
      <c r="J6" t="s">
        <v>28</v>
      </c>
      <c r="K6" t="s">
        <v>26</v>
      </c>
      <c r="L6">
        <v>1339</v>
      </c>
      <c r="N6">
        <v>1007</v>
      </c>
      <c r="O6" t="s">
        <v>27</v>
      </c>
      <c r="P6" t="s">
        <v>27</v>
      </c>
      <c r="Q6">
        <v>1</v>
      </c>
      <c r="W6">
        <v>1</v>
      </c>
      <c r="X6">
        <v>973433911</v>
      </c>
      <c r="Y6">
        <f t="shared" si="0"/>
        <v>-1.22</v>
      </c>
      <c r="AA6">
        <v>49.83</v>
      </c>
      <c r="AB6">
        <v>0</v>
      </c>
      <c r="AC6">
        <v>0</v>
      </c>
      <c r="AD6">
        <v>0</v>
      </c>
      <c r="AE6">
        <v>49.83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-0.01</v>
      </c>
      <c r="AU6" t="s">
        <v>20</v>
      </c>
      <c r="AV6">
        <v>0</v>
      </c>
      <c r="AW6">
        <v>2</v>
      </c>
      <c r="AX6">
        <v>75774943</v>
      </c>
      <c r="AY6">
        <v>1</v>
      </c>
      <c r="AZ6">
        <v>6144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ROUND(Y6*Source!I69,9)</f>
        <v>-0.81374000000000002</v>
      </c>
      <c r="CY6">
        <f>AA6</f>
        <v>49.83</v>
      </c>
      <c r="CZ6">
        <f>AE6</f>
        <v>49.83</v>
      </c>
      <c r="DA6">
        <f>AI6</f>
        <v>1</v>
      </c>
      <c r="DB6">
        <f t="shared" si="1"/>
        <v>-61</v>
      </c>
      <c r="DC6">
        <f t="shared" si="2"/>
        <v>0</v>
      </c>
      <c r="DD6" t="s">
        <v>3</v>
      </c>
      <c r="DE6" t="s">
        <v>3</v>
      </c>
      <c r="DF6">
        <f t="shared" si="3"/>
        <v>-40.549999999999997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-40.549999999999997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ROW(Source!A106)</f>
        <v>106</v>
      </c>
      <c r="B7">
        <v>75539646</v>
      </c>
      <c r="C7">
        <v>75540555</v>
      </c>
      <c r="D7">
        <v>75242047</v>
      </c>
      <c r="E7">
        <v>39</v>
      </c>
      <c r="F7">
        <v>1</v>
      </c>
      <c r="G7">
        <v>39</v>
      </c>
      <c r="H7">
        <v>1</v>
      </c>
      <c r="I7" t="s">
        <v>199</v>
      </c>
      <c r="J7" t="s">
        <v>3</v>
      </c>
      <c r="K7" t="s">
        <v>200</v>
      </c>
      <c r="L7">
        <v>1191</v>
      </c>
      <c r="N7">
        <v>1013</v>
      </c>
      <c r="O7" t="s">
        <v>201</v>
      </c>
      <c r="P7" t="s">
        <v>201</v>
      </c>
      <c r="Q7">
        <v>1</v>
      </c>
      <c r="W7">
        <v>0</v>
      </c>
      <c r="X7">
        <v>476480486</v>
      </c>
      <c r="Y7">
        <f>(AT7*17)</f>
        <v>2.04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0.12</v>
      </c>
      <c r="AU7" t="s">
        <v>94</v>
      </c>
      <c r="AV7">
        <v>1</v>
      </c>
      <c r="AW7">
        <v>2</v>
      </c>
      <c r="AX7">
        <v>75774945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ROUND(AT7*Source!I106*AH7*AL7,2)</f>
        <v>0</v>
      </c>
      <c r="CV7">
        <f>ROUND(Y7*Source!I106,9)</f>
        <v>27.421679999999999</v>
      </c>
      <c r="CW7">
        <v>0</v>
      </c>
      <c r="CX7">
        <f>ROUND(Y7*Source!I106,9)</f>
        <v>27.421679999999999</v>
      </c>
      <c r="CY7">
        <f>AD7</f>
        <v>0</v>
      </c>
      <c r="CZ7">
        <f>AH7</f>
        <v>0</v>
      </c>
      <c r="DA7">
        <f>AL7</f>
        <v>1</v>
      </c>
      <c r="DB7">
        <f>ROUND((ROUND(AT7*CZ7,2)*17),6)</f>
        <v>0</v>
      </c>
      <c r="DC7">
        <f>ROUND((ROUND(AT7*AG7,2)*17),6)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ROW(Source!A106)</f>
        <v>106</v>
      </c>
      <c r="B8">
        <v>75539646</v>
      </c>
      <c r="C8">
        <v>75540555</v>
      </c>
      <c r="D8">
        <v>75243646</v>
      </c>
      <c r="E8">
        <v>1</v>
      </c>
      <c r="F8">
        <v>1</v>
      </c>
      <c r="G8">
        <v>39</v>
      </c>
      <c r="H8">
        <v>2</v>
      </c>
      <c r="I8" t="s">
        <v>208</v>
      </c>
      <c r="J8" t="s">
        <v>209</v>
      </c>
      <c r="K8" t="s">
        <v>210</v>
      </c>
      <c r="L8">
        <v>1368</v>
      </c>
      <c r="N8">
        <v>1011</v>
      </c>
      <c r="O8" t="s">
        <v>211</v>
      </c>
      <c r="P8" t="s">
        <v>211</v>
      </c>
      <c r="Q8">
        <v>1</v>
      </c>
      <c r="W8">
        <v>0</v>
      </c>
      <c r="X8">
        <v>-581313338</v>
      </c>
      <c r="Y8">
        <f>(AT8*17)</f>
        <v>1.7000000000000002</v>
      </c>
      <c r="AA8">
        <v>0</v>
      </c>
      <c r="AB8">
        <v>43.82</v>
      </c>
      <c r="AC8">
        <v>0.67</v>
      </c>
      <c r="AD8">
        <v>0</v>
      </c>
      <c r="AE8">
        <v>0</v>
      </c>
      <c r="AF8">
        <v>43.82</v>
      </c>
      <c r="AG8">
        <v>0.67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94</v>
      </c>
      <c r="AV8">
        <v>0</v>
      </c>
      <c r="AW8">
        <v>2</v>
      </c>
      <c r="AX8">
        <v>75774946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ROUND(Y8*Source!I106*DO8,9)</f>
        <v>0</v>
      </c>
      <c r="CX8">
        <f>ROUND(Y8*Source!I106,9)</f>
        <v>22.851400000000002</v>
      </c>
      <c r="CY8">
        <f>AB8</f>
        <v>43.82</v>
      </c>
      <c r="CZ8">
        <f>AF8</f>
        <v>43.82</v>
      </c>
      <c r="DA8">
        <f>AJ8</f>
        <v>1</v>
      </c>
      <c r="DB8">
        <f>ROUND((ROUND(AT8*CZ8,2)*17),6)</f>
        <v>74.459999999999994</v>
      </c>
      <c r="DC8">
        <f>ROUND((ROUND(AT8*AG8,2)*17),6)</f>
        <v>1.19</v>
      </c>
      <c r="DD8" t="s">
        <v>3</v>
      </c>
      <c r="DE8" t="s">
        <v>3</v>
      </c>
      <c r="DF8">
        <f t="shared" si="3"/>
        <v>0</v>
      </c>
      <c r="DG8">
        <f t="shared" si="4"/>
        <v>1001.35</v>
      </c>
      <c r="DH8">
        <f t="shared" si="5"/>
        <v>15.31</v>
      </c>
      <c r="DI8">
        <f t="shared" si="6"/>
        <v>0</v>
      </c>
      <c r="DJ8">
        <f>DG8</f>
        <v>1001.35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ROW(Source!A106)</f>
        <v>106</v>
      </c>
      <c r="B9">
        <v>75539646</v>
      </c>
      <c r="C9">
        <v>75540555</v>
      </c>
      <c r="D9">
        <v>75245800</v>
      </c>
      <c r="E9">
        <v>1</v>
      </c>
      <c r="F9">
        <v>1</v>
      </c>
      <c r="G9">
        <v>39</v>
      </c>
      <c r="H9">
        <v>3</v>
      </c>
      <c r="I9" t="s">
        <v>212</v>
      </c>
      <c r="J9" t="s">
        <v>213</v>
      </c>
      <c r="K9" t="s">
        <v>214</v>
      </c>
      <c r="L9">
        <v>1296</v>
      </c>
      <c r="N9">
        <v>1002</v>
      </c>
      <c r="O9" t="s">
        <v>142</v>
      </c>
      <c r="P9" t="s">
        <v>142</v>
      </c>
      <c r="Q9">
        <v>1</v>
      </c>
      <c r="W9">
        <v>0</v>
      </c>
      <c r="X9">
        <v>835117882</v>
      </c>
      <c r="Y9">
        <f>(AT9*17)</f>
        <v>2.21</v>
      </c>
      <c r="AA9">
        <v>188.13</v>
      </c>
      <c r="AB9">
        <v>0</v>
      </c>
      <c r="AC9">
        <v>0</v>
      </c>
      <c r="AD9">
        <v>0</v>
      </c>
      <c r="AE9">
        <v>188.13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0.13</v>
      </c>
      <c r="AU9" t="s">
        <v>94</v>
      </c>
      <c r="AV9">
        <v>0</v>
      </c>
      <c r="AW9">
        <v>2</v>
      </c>
      <c r="AX9">
        <v>75774947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ROUND(Y9*Source!I106,9)</f>
        <v>29.70682</v>
      </c>
      <c r="CY9">
        <f>AA9</f>
        <v>188.13</v>
      </c>
      <c r="CZ9">
        <f>AE9</f>
        <v>188.13</v>
      </c>
      <c r="DA9">
        <f>AI9</f>
        <v>1</v>
      </c>
      <c r="DB9">
        <f>ROUND((ROUND(AT9*CZ9,2)*17),6)</f>
        <v>415.82</v>
      </c>
      <c r="DC9">
        <f>ROUND((ROUND(AT9*AG9,2)*17),6)</f>
        <v>0</v>
      </c>
      <c r="DD9" t="s">
        <v>3</v>
      </c>
      <c r="DE9" t="s">
        <v>3</v>
      </c>
      <c r="DF9">
        <f t="shared" si="3"/>
        <v>5588.74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5588.74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ROW(Source!A106)</f>
        <v>106</v>
      </c>
      <c r="B10">
        <v>75539646</v>
      </c>
      <c r="C10">
        <v>75540555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(AT10*17)</f>
        <v>-0.22439999999999999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-1.32E-2</v>
      </c>
      <c r="AU10" t="s">
        <v>94</v>
      </c>
      <c r="AV10">
        <v>0</v>
      </c>
      <c r="AW10">
        <v>2</v>
      </c>
      <c r="AX10">
        <v>75774948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ROUND(Y10*Source!I106,9)</f>
        <v>-3.0163848</v>
      </c>
      <c r="CY10">
        <f>AA10</f>
        <v>49.83</v>
      </c>
      <c r="CZ10">
        <f>AE10</f>
        <v>49.83</v>
      </c>
      <c r="DA10">
        <f>AI10</f>
        <v>1</v>
      </c>
      <c r="DB10">
        <f>ROUND((ROUND(AT10*CZ10,2)*17),6)</f>
        <v>-11.22</v>
      </c>
      <c r="DC10">
        <f>ROUND((ROUND(AT10*AG10,2)*17),6)</f>
        <v>0</v>
      </c>
      <c r="DD10" t="s">
        <v>3</v>
      </c>
      <c r="DE10" t="s">
        <v>3</v>
      </c>
      <c r="DF10">
        <f t="shared" si="3"/>
        <v>-150.31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-150.31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ROW(Source!A108)</f>
        <v>108</v>
      </c>
      <c r="B11">
        <v>75539646</v>
      </c>
      <c r="C11">
        <v>75540569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199</v>
      </c>
      <c r="J11" t="s">
        <v>3</v>
      </c>
      <c r="K11" t="s">
        <v>200</v>
      </c>
      <c r="L11">
        <v>1191</v>
      </c>
      <c r="N11">
        <v>1013</v>
      </c>
      <c r="O11" t="s">
        <v>201</v>
      </c>
      <c r="P11" t="s">
        <v>201</v>
      </c>
      <c r="Q11">
        <v>1</v>
      </c>
      <c r="W11">
        <v>0</v>
      </c>
      <c r="X11">
        <v>476480486</v>
      </c>
      <c r="Y11">
        <f t="shared" ref="Y11:Y23" si="7">(AT11*122)</f>
        <v>14.639999999999999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0.12</v>
      </c>
      <c r="AU11" t="s">
        <v>20</v>
      </c>
      <c r="AV11">
        <v>1</v>
      </c>
      <c r="AW11">
        <v>2</v>
      </c>
      <c r="AX11">
        <v>75774950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355.73472479999998</v>
      </c>
      <c r="CW11">
        <v>0</v>
      </c>
      <c r="CX11">
        <f>ROUND(Y11*Source!I108,9)</f>
        <v>355.73472479999998</v>
      </c>
      <c r="CY11">
        <f>AD11</f>
        <v>0</v>
      </c>
      <c r="CZ11">
        <f>AH11</f>
        <v>0</v>
      </c>
      <c r="DA11">
        <f>AL11</f>
        <v>1</v>
      </c>
      <c r="DB11">
        <f t="shared" ref="DB11:DB23" si="8">ROUND((ROUND(AT11*CZ11,2)*122),6)</f>
        <v>0</v>
      </c>
      <c r="DC11">
        <f t="shared" ref="DC11:DC23" si="9">ROUND((ROUND(AT11*AG11,2)*122),6)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ROW(Source!A108)</f>
        <v>108</v>
      </c>
      <c r="B12">
        <v>75539646</v>
      </c>
      <c r="C12">
        <v>75540569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W12">
        <v>0</v>
      </c>
      <c r="X12">
        <v>-581313338</v>
      </c>
      <c r="Y12">
        <f t="shared" si="7"/>
        <v>12.200000000000001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20</v>
      </c>
      <c r="AV12">
        <v>0</v>
      </c>
      <c r="AW12">
        <v>2</v>
      </c>
      <c r="AX12">
        <v>75774951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296.445604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534.36</v>
      </c>
      <c r="DC12">
        <f t="shared" si="9"/>
        <v>8.5399999999999991</v>
      </c>
      <c r="DD12" t="s">
        <v>3</v>
      </c>
      <c r="DE12" t="s">
        <v>3</v>
      </c>
      <c r="DF12">
        <f t="shared" si="3"/>
        <v>0</v>
      </c>
      <c r="DG12">
        <f t="shared" si="4"/>
        <v>12990.25</v>
      </c>
      <c r="DH12">
        <f t="shared" si="5"/>
        <v>198.62</v>
      </c>
      <c r="DI12">
        <f t="shared" si="6"/>
        <v>0</v>
      </c>
      <c r="DJ12">
        <f>DG12</f>
        <v>12990.25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ROW(Source!A108)</f>
        <v>108</v>
      </c>
      <c r="B13">
        <v>75539646</v>
      </c>
      <c r="C13">
        <v>75540569</v>
      </c>
      <c r="D13">
        <v>75245800</v>
      </c>
      <c r="E13">
        <v>1</v>
      </c>
      <c r="F13">
        <v>1</v>
      </c>
      <c r="G13">
        <v>39</v>
      </c>
      <c r="H13">
        <v>3</v>
      </c>
      <c r="I13" t="s">
        <v>212</v>
      </c>
      <c r="J13" t="s">
        <v>213</v>
      </c>
      <c r="K13" t="s">
        <v>214</v>
      </c>
      <c r="L13">
        <v>1296</v>
      </c>
      <c r="N13">
        <v>1002</v>
      </c>
      <c r="O13" t="s">
        <v>142</v>
      </c>
      <c r="P13" t="s">
        <v>142</v>
      </c>
      <c r="Q13">
        <v>1</v>
      </c>
      <c r="W13">
        <v>0</v>
      </c>
      <c r="X13">
        <v>835117882</v>
      </c>
      <c r="Y13">
        <f t="shared" si="7"/>
        <v>15.860000000000001</v>
      </c>
      <c r="AA13">
        <v>188.13</v>
      </c>
      <c r="AB13">
        <v>0</v>
      </c>
      <c r="AC13">
        <v>0</v>
      </c>
      <c r="AD13">
        <v>0</v>
      </c>
      <c r="AE13">
        <v>188.13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0.13</v>
      </c>
      <c r="AU13" t="s">
        <v>20</v>
      </c>
      <c r="AV13">
        <v>0</v>
      </c>
      <c r="AW13">
        <v>2</v>
      </c>
      <c r="AX13">
        <v>75774952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385.37928520000003</v>
      </c>
      <c r="CY13">
        <f>AA13</f>
        <v>188.13</v>
      </c>
      <c r="CZ13">
        <f>AE13</f>
        <v>188.13</v>
      </c>
      <c r="DA13">
        <f>AI13</f>
        <v>1</v>
      </c>
      <c r="DB13">
        <f t="shared" si="8"/>
        <v>2984.12</v>
      </c>
      <c r="DC13">
        <f t="shared" si="9"/>
        <v>0</v>
      </c>
      <c r="DD13" t="s">
        <v>3</v>
      </c>
      <c r="DE13" t="s">
        <v>3</v>
      </c>
      <c r="DF13">
        <f t="shared" si="3"/>
        <v>72501.399999999994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72501.399999999994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ROW(Source!A108)</f>
        <v>108</v>
      </c>
      <c r="B14">
        <v>75539646</v>
      </c>
      <c r="C14">
        <v>75540569</v>
      </c>
      <c r="D14">
        <v>75245847</v>
      </c>
      <c r="E14">
        <v>1</v>
      </c>
      <c r="F14">
        <v>1</v>
      </c>
      <c r="G14">
        <v>39</v>
      </c>
      <c r="H14">
        <v>3</v>
      </c>
      <c r="I14" t="s">
        <v>25</v>
      </c>
      <c r="J14" t="s">
        <v>28</v>
      </c>
      <c r="K14" t="s">
        <v>26</v>
      </c>
      <c r="L14">
        <v>1339</v>
      </c>
      <c r="N14">
        <v>1007</v>
      </c>
      <c r="O14" t="s">
        <v>27</v>
      </c>
      <c r="P14" t="s">
        <v>27</v>
      </c>
      <c r="Q14">
        <v>1</v>
      </c>
      <c r="W14">
        <v>1</v>
      </c>
      <c r="X14">
        <v>973433911</v>
      </c>
      <c r="Y14">
        <f t="shared" si="7"/>
        <v>-1.6104000000000001</v>
      </c>
      <c r="AA14">
        <v>49.83</v>
      </c>
      <c r="AB14">
        <v>0</v>
      </c>
      <c r="AC14">
        <v>0</v>
      </c>
      <c r="AD14">
        <v>0</v>
      </c>
      <c r="AE14">
        <v>49.83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-1.32E-2</v>
      </c>
      <c r="AU14" t="s">
        <v>20</v>
      </c>
      <c r="AV14">
        <v>0</v>
      </c>
      <c r="AW14">
        <v>2</v>
      </c>
      <c r="AX14">
        <v>75774953</v>
      </c>
      <c r="AY14">
        <v>1</v>
      </c>
      <c r="AZ14">
        <v>6144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ROUND(Y14*Source!I108,9)</f>
        <v>-39.130819727999999</v>
      </c>
      <c r="CY14">
        <f>AA14</f>
        <v>49.83</v>
      </c>
      <c r="CZ14">
        <f>AE14</f>
        <v>49.83</v>
      </c>
      <c r="DA14">
        <f>AI14</f>
        <v>1</v>
      </c>
      <c r="DB14">
        <f t="shared" si="8"/>
        <v>-80.52</v>
      </c>
      <c r="DC14">
        <f t="shared" si="9"/>
        <v>0</v>
      </c>
      <c r="DD14" t="s">
        <v>3</v>
      </c>
      <c r="DE14" t="s">
        <v>3</v>
      </c>
      <c r="DF14">
        <f t="shared" si="3"/>
        <v>-1949.89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DF14</f>
        <v>-1949.89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ROW(Source!A110)</f>
        <v>110</v>
      </c>
      <c r="B15">
        <v>75539646</v>
      </c>
      <c r="C15">
        <v>75540583</v>
      </c>
      <c r="D15">
        <v>75242047</v>
      </c>
      <c r="E15">
        <v>39</v>
      </c>
      <c r="F15">
        <v>1</v>
      </c>
      <c r="G15">
        <v>39</v>
      </c>
      <c r="H15">
        <v>1</v>
      </c>
      <c r="I15" t="s">
        <v>199</v>
      </c>
      <c r="J15" t="s">
        <v>3</v>
      </c>
      <c r="K15" t="s">
        <v>200</v>
      </c>
      <c r="L15">
        <v>1191</v>
      </c>
      <c r="N15">
        <v>1013</v>
      </c>
      <c r="O15" t="s">
        <v>201</v>
      </c>
      <c r="P15" t="s">
        <v>201</v>
      </c>
      <c r="Q15">
        <v>1</v>
      </c>
      <c r="W15">
        <v>0</v>
      </c>
      <c r="X15">
        <v>476480486</v>
      </c>
      <c r="Y15">
        <f t="shared" si="7"/>
        <v>112.24000000000001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0.92</v>
      </c>
      <c r="AU15" t="s">
        <v>20</v>
      </c>
      <c r="AV15">
        <v>1</v>
      </c>
      <c r="AW15">
        <v>2</v>
      </c>
      <c r="AX15">
        <v>75774955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ROUND(AT15*Source!I110*AH15*AL15,2)</f>
        <v>0</v>
      </c>
      <c r="CV15">
        <f>ROUND(Y15*Source!I110,9)</f>
        <v>1168.8426672000001</v>
      </c>
      <c r="CW15">
        <v>0</v>
      </c>
      <c r="CX15">
        <f>ROUND(Y15*Source!I110,9)</f>
        <v>1168.8426672000001</v>
      </c>
      <c r="CY15">
        <f>AD15</f>
        <v>0</v>
      </c>
      <c r="CZ15">
        <f>AH15</f>
        <v>0</v>
      </c>
      <c r="DA15">
        <f>AL15</f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ROW(Source!A110)</f>
        <v>110</v>
      </c>
      <c r="B16">
        <v>75539646</v>
      </c>
      <c r="C16">
        <v>75540583</v>
      </c>
      <c r="D16">
        <v>75245762</v>
      </c>
      <c r="E16">
        <v>1</v>
      </c>
      <c r="F16">
        <v>1</v>
      </c>
      <c r="G16">
        <v>39</v>
      </c>
      <c r="H16">
        <v>3</v>
      </c>
      <c r="I16" t="s">
        <v>215</v>
      </c>
      <c r="J16" t="s">
        <v>216</v>
      </c>
      <c r="K16" t="s">
        <v>217</v>
      </c>
      <c r="L16">
        <v>1296</v>
      </c>
      <c r="N16">
        <v>1002</v>
      </c>
      <c r="O16" t="s">
        <v>142</v>
      </c>
      <c r="P16" t="s">
        <v>142</v>
      </c>
      <c r="Q16">
        <v>1</v>
      </c>
      <c r="W16">
        <v>0</v>
      </c>
      <c r="X16">
        <v>-1859412607</v>
      </c>
      <c r="Y16">
        <f t="shared" si="7"/>
        <v>24.400000000000002</v>
      </c>
      <c r="AA16">
        <v>136.29</v>
      </c>
      <c r="AB16">
        <v>0</v>
      </c>
      <c r="AC16">
        <v>0</v>
      </c>
      <c r="AD16">
        <v>0</v>
      </c>
      <c r="AE16">
        <v>136.29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</v>
      </c>
      <c r="AU16" t="s">
        <v>20</v>
      </c>
      <c r="AV16">
        <v>0</v>
      </c>
      <c r="AW16">
        <v>2</v>
      </c>
      <c r="AX16">
        <v>75774956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254.09623199999999</v>
      </c>
      <c r="CY16">
        <f>AA16</f>
        <v>136.29</v>
      </c>
      <c r="CZ16">
        <f>AE16</f>
        <v>136.29</v>
      </c>
      <c r="DA16">
        <f>AI16</f>
        <v>1</v>
      </c>
      <c r="DB16">
        <f t="shared" si="8"/>
        <v>3325.72</v>
      </c>
      <c r="DC16">
        <f t="shared" si="9"/>
        <v>0</v>
      </c>
      <c r="DD16" t="s">
        <v>3</v>
      </c>
      <c r="DE16" t="s">
        <v>3</v>
      </c>
      <c r="DF16">
        <f t="shared" si="3"/>
        <v>34630.78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34630.78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ROW(Source!A110)</f>
        <v>110</v>
      </c>
      <c r="B17">
        <v>75539646</v>
      </c>
      <c r="C17">
        <v>75540583</v>
      </c>
      <c r="D17">
        <v>75245847</v>
      </c>
      <c r="E17">
        <v>1</v>
      </c>
      <c r="F17">
        <v>1</v>
      </c>
      <c r="G17">
        <v>39</v>
      </c>
      <c r="H17">
        <v>3</v>
      </c>
      <c r="I17" t="s">
        <v>25</v>
      </c>
      <c r="J17" t="s">
        <v>28</v>
      </c>
      <c r="K17" t="s">
        <v>26</v>
      </c>
      <c r="L17">
        <v>1339</v>
      </c>
      <c r="N17">
        <v>1007</v>
      </c>
      <c r="O17" t="s">
        <v>27</v>
      </c>
      <c r="P17" t="s">
        <v>27</v>
      </c>
      <c r="Q17">
        <v>1</v>
      </c>
      <c r="W17">
        <v>1</v>
      </c>
      <c r="X17">
        <v>973433911</v>
      </c>
      <c r="Y17">
        <f t="shared" si="7"/>
        <v>-1.22</v>
      </c>
      <c r="AA17">
        <v>49.83</v>
      </c>
      <c r="AB17">
        <v>0</v>
      </c>
      <c r="AC17">
        <v>0</v>
      </c>
      <c r="AD17">
        <v>0</v>
      </c>
      <c r="AE17">
        <v>49.83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-0.01</v>
      </c>
      <c r="AU17" t="s">
        <v>20</v>
      </c>
      <c r="AV17">
        <v>0</v>
      </c>
      <c r="AW17">
        <v>2</v>
      </c>
      <c r="AX17">
        <v>75774957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ROUND(Y17*Source!I110,9)</f>
        <v>-12.704811599999999</v>
      </c>
      <c r="CY17">
        <f>AA17</f>
        <v>49.83</v>
      </c>
      <c r="CZ17">
        <f>AE17</f>
        <v>49.83</v>
      </c>
      <c r="DA17">
        <f>AI17</f>
        <v>1</v>
      </c>
      <c r="DB17">
        <f t="shared" si="8"/>
        <v>-61</v>
      </c>
      <c r="DC17">
        <f t="shared" si="9"/>
        <v>0</v>
      </c>
      <c r="DD17" t="s">
        <v>3</v>
      </c>
      <c r="DE17" t="s">
        <v>3</v>
      </c>
      <c r="DF17">
        <f t="shared" si="3"/>
        <v>-633.08000000000004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DF17</f>
        <v>-633.08000000000004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ROW(Source!A112)</f>
        <v>112</v>
      </c>
      <c r="B18">
        <v>75539646</v>
      </c>
      <c r="C18">
        <v>75540594</v>
      </c>
      <c r="D18">
        <v>75242047</v>
      </c>
      <c r="E18">
        <v>39</v>
      </c>
      <c r="F18">
        <v>1</v>
      </c>
      <c r="G18">
        <v>39</v>
      </c>
      <c r="H18">
        <v>1</v>
      </c>
      <c r="I18" t="s">
        <v>199</v>
      </c>
      <c r="J18" t="s">
        <v>3</v>
      </c>
      <c r="K18" t="s">
        <v>200</v>
      </c>
      <c r="L18">
        <v>1191</v>
      </c>
      <c r="N18">
        <v>1013</v>
      </c>
      <c r="O18" t="s">
        <v>201</v>
      </c>
      <c r="P18" t="s">
        <v>201</v>
      </c>
      <c r="Q18">
        <v>1</v>
      </c>
      <c r="W18">
        <v>0</v>
      </c>
      <c r="X18">
        <v>476480486</v>
      </c>
      <c r="Y18">
        <f t="shared" si="7"/>
        <v>142.73999999999998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1.17</v>
      </c>
      <c r="AU18" t="s">
        <v>20</v>
      </c>
      <c r="AV18">
        <v>1</v>
      </c>
      <c r="AW18">
        <v>2</v>
      </c>
      <c r="AX18">
        <v>75774959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ROUND(AT18*Source!I112*AH18*AL18,2)</f>
        <v>0</v>
      </c>
      <c r="CV18">
        <f>ROUND(Y18*Source!I112,9)</f>
        <v>151.646976</v>
      </c>
      <c r="CW18">
        <v>0</v>
      </c>
      <c r="CX18">
        <f>ROUND(Y18*Source!I112,9)</f>
        <v>151.646976</v>
      </c>
      <c r="CY18">
        <f>AD18</f>
        <v>0</v>
      </c>
      <c r="CZ18">
        <f>AH18</f>
        <v>0</v>
      </c>
      <c r="DA18">
        <f>AL18</f>
        <v>1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ROW(Source!A112)</f>
        <v>112</v>
      </c>
      <c r="B19">
        <v>75539646</v>
      </c>
      <c r="C19">
        <v>75540594</v>
      </c>
      <c r="D19">
        <v>75245765</v>
      </c>
      <c r="E19">
        <v>1</v>
      </c>
      <c r="F19">
        <v>1</v>
      </c>
      <c r="G19">
        <v>39</v>
      </c>
      <c r="H19">
        <v>3</v>
      </c>
      <c r="I19" t="s">
        <v>218</v>
      </c>
      <c r="J19" t="s">
        <v>219</v>
      </c>
      <c r="K19" t="s">
        <v>220</v>
      </c>
      <c r="L19">
        <v>1296</v>
      </c>
      <c r="N19">
        <v>1002</v>
      </c>
      <c r="O19" t="s">
        <v>142</v>
      </c>
      <c r="P19" t="s">
        <v>142</v>
      </c>
      <c r="Q19">
        <v>1</v>
      </c>
      <c r="W19">
        <v>0</v>
      </c>
      <c r="X19">
        <v>-398342342</v>
      </c>
      <c r="Y19">
        <f t="shared" si="7"/>
        <v>12.200000000000001</v>
      </c>
      <c r="AA19">
        <v>161.79</v>
      </c>
      <c r="AB19">
        <v>0</v>
      </c>
      <c r="AC19">
        <v>0</v>
      </c>
      <c r="AD19">
        <v>0</v>
      </c>
      <c r="AE19">
        <v>161.79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</v>
      </c>
      <c r="AU19" t="s">
        <v>20</v>
      </c>
      <c r="AV19">
        <v>0</v>
      </c>
      <c r="AW19">
        <v>2</v>
      </c>
      <c r="AX19">
        <v>75774960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12.96128</v>
      </c>
      <c r="CY19">
        <f>AA19</f>
        <v>161.79</v>
      </c>
      <c r="CZ19">
        <f>AE19</f>
        <v>161.79</v>
      </c>
      <c r="DA19">
        <f>AI19</f>
        <v>1</v>
      </c>
      <c r="DB19">
        <f t="shared" si="8"/>
        <v>1973.96</v>
      </c>
      <c r="DC19">
        <f t="shared" si="9"/>
        <v>0</v>
      </c>
      <c r="DD19" t="s">
        <v>3</v>
      </c>
      <c r="DE19" t="s">
        <v>3</v>
      </c>
      <c r="DF19">
        <f t="shared" si="3"/>
        <v>2097.0100000000002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2097.0100000000002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ROW(Source!A112)</f>
        <v>112</v>
      </c>
      <c r="B20">
        <v>75539646</v>
      </c>
      <c r="C20">
        <v>75540594</v>
      </c>
      <c r="D20">
        <v>75245847</v>
      </c>
      <c r="E20">
        <v>1</v>
      </c>
      <c r="F20">
        <v>1</v>
      </c>
      <c r="G20">
        <v>39</v>
      </c>
      <c r="H20">
        <v>3</v>
      </c>
      <c r="I20" t="s">
        <v>25</v>
      </c>
      <c r="J20" t="s">
        <v>28</v>
      </c>
      <c r="K20" t="s">
        <v>26</v>
      </c>
      <c r="L20">
        <v>1339</v>
      </c>
      <c r="N20">
        <v>1007</v>
      </c>
      <c r="O20" t="s">
        <v>27</v>
      </c>
      <c r="P20" t="s">
        <v>27</v>
      </c>
      <c r="Q20">
        <v>1</v>
      </c>
      <c r="W20">
        <v>1</v>
      </c>
      <c r="X20">
        <v>973433911</v>
      </c>
      <c r="Y20">
        <f t="shared" si="7"/>
        <v>-1.22</v>
      </c>
      <c r="AA20">
        <v>49.83</v>
      </c>
      <c r="AB20">
        <v>0</v>
      </c>
      <c r="AC20">
        <v>0</v>
      </c>
      <c r="AD20">
        <v>0</v>
      </c>
      <c r="AE20">
        <v>49.83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-0.01</v>
      </c>
      <c r="AU20" t="s">
        <v>20</v>
      </c>
      <c r="AV20">
        <v>0</v>
      </c>
      <c r="AW20">
        <v>2</v>
      </c>
      <c r="AX20">
        <v>75774961</v>
      </c>
      <c r="AY20">
        <v>1</v>
      </c>
      <c r="AZ20">
        <v>6144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ROUND(Y20*Source!I112,9)</f>
        <v>-1.2961279999999999</v>
      </c>
      <c r="CY20">
        <f>AA20</f>
        <v>49.83</v>
      </c>
      <c r="CZ20">
        <f>AE20</f>
        <v>49.83</v>
      </c>
      <c r="DA20">
        <f>AI20</f>
        <v>1</v>
      </c>
      <c r="DB20">
        <f t="shared" si="8"/>
        <v>-61</v>
      </c>
      <c r="DC20">
        <f t="shared" si="9"/>
        <v>0</v>
      </c>
      <c r="DD20" t="s">
        <v>3</v>
      </c>
      <c r="DE20" t="s">
        <v>3</v>
      </c>
      <c r="DF20">
        <f t="shared" si="3"/>
        <v>-64.59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DF20</f>
        <v>-64.59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ROW(Source!A114)</f>
        <v>114</v>
      </c>
      <c r="B21">
        <v>75539646</v>
      </c>
      <c r="C21">
        <v>75540611</v>
      </c>
      <c r="D21">
        <v>75242047</v>
      </c>
      <c r="E21">
        <v>39</v>
      </c>
      <c r="F21">
        <v>1</v>
      </c>
      <c r="G21">
        <v>39</v>
      </c>
      <c r="H21">
        <v>1</v>
      </c>
      <c r="I21" t="s">
        <v>199</v>
      </c>
      <c r="J21" t="s">
        <v>3</v>
      </c>
      <c r="K21" t="s">
        <v>200</v>
      </c>
      <c r="L21">
        <v>1191</v>
      </c>
      <c r="N21">
        <v>1013</v>
      </c>
      <c r="O21" t="s">
        <v>201</v>
      </c>
      <c r="P21" t="s">
        <v>201</v>
      </c>
      <c r="Q21">
        <v>1</v>
      </c>
      <c r="W21">
        <v>0</v>
      </c>
      <c r="X21">
        <v>476480486</v>
      </c>
      <c r="Y21">
        <f t="shared" si="7"/>
        <v>98.820000000000007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0.81</v>
      </c>
      <c r="AU21" t="s">
        <v>20</v>
      </c>
      <c r="AV21">
        <v>1</v>
      </c>
      <c r="AW21">
        <v>2</v>
      </c>
      <c r="AX21">
        <v>75774963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ROUND(AT21*Source!I114*AH21*AL21,2)</f>
        <v>0</v>
      </c>
      <c r="CV21">
        <f>ROUND(Y21*Source!I114,9)</f>
        <v>1190.1880799999999</v>
      </c>
      <c r="CW21">
        <v>0</v>
      </c>
      <c r="CX21">
        <f>ROUND(Y21*Source!I114,9)</f>
        <v>1190.1880799999999</v>
      </c>
      <c r="CY21">
        <f>AD21</f>
        <v>0</v>
      </c>
      <c r="CZ21">
        <f>AH21</f>
        <v>0</v>
      </c>
      <c r="DA21">
        <f>AL21</f>
        <v>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ROW(Source!A114)</f>
        <v>114</v>
      </c>
      <c r="B22">
        <v>75539646</v>
      </c>
      <c r="C22">
        <v>75540611</v>
      </c>
      <c r="D22">
        <v>75245791</v>
      </c>
      <c r="E22">
        <v>1</v>
      </c>
      <c r="F22">
        <v>1</v>
      </c>
      <c r="G22">
        <v>39</v>
      </c>
      <c r="H22">
        <v>3</v>
      </c>
      <c r="I22" t="s">
        <v>221</v>
      </c>
      <c r="J22" t="s">
        <v>222</v>
      </c>
      <c r="K22" t="s">
        <v>223</v>
      </c>
      <c r="L22">
        <v>1296</v>
      </c>
      <c r="N22">
        <v>1002</v>
      </c>
      <c r="O22" t="s">
        <v>142</v>
      </c>
      <c r="P22" t="s">
        <v>142</v>
      </c>
      <c r="Q22">
        <v>1</v>
      </c>
      <c r="W22">
        <v>0</v>
      </c>
      <c r="X22">
        <v>-937546954</v>
      </c>
      <c r="Y22">
        <f t="shared" si="7"/>
        <v>30.5</v>
      </c>
      <c r="AA22">
        <v>172.53</v>
      </c>
      <c r="AB22">
        <v>0</v>
      </c>
      <c r="AC22">
        <v>0</v>
      </c>
      <c r="AD22">
        <v>0</v>
      </c>
      <c r="AE22">
        <v>172.53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0.25</v>
      </c>
      <c r="AU22" t="s">
        <v>20</v>
      </c>
      <c r="AV22">
        <v>0</v>
      </c>
      <c r="AW22">
        <v>2</v>
      </c>
      <c r="AX22">
        <v>75774964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ROUND(Y22*Source!I114,9)</f>
        <v>367.34199999999998</v>
      </c>
      <c r="CY22">
        <f>AA22</f>
        <v>172.53</v>
      </c>
      <c r="CZ22">
        <f>AE22</f>
        <v>172.53</v>
      </c>
      <c r="DA22">
        <f>AI22</f>
        <v>1</v>
      </c>
      <c r="DB22">
        <f t="shared" si="8"/>
        <v>5261.86</v>
      </c>
      <c r="DC22">
        <f t="shared" si="9"/>
        <v>0</v>
      </c>
      <c r="DD22" t="s">
        <v>3</v>
      </c>
      <c r="DE22" t="s">
        <v>3</v>
      </c>
      <c r="DF22">
        <f t="shared" si="3"/>
        <v>63377.52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63377.52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ROW(Source!A114)</f>
        <v>114</v>
      </c>
      <c r="B23">
        <v>75539646</v>
      </c>
      <c r="C23">
        <v>75540611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25</v>
      </c>
      <c r="J23" t="s">
        <v>28</v>
      </c>
      <c r="K23" t="s">
        <v>26</v>
      </c>
      <c r="L23">
        <v>1339</v>
      </c>
      <c r="N23">
        <v>1007</v>
      </c>
      <c r="O23" t="s">
        <v>27</v>
      </c>
      <c r="P23" t="s">
        <v>27</v>
      </c>
      <c r="Q23">
        <v>1</v>
      </c>
      <c r="W23">
        <v>1</v>
      </c>
      <c r="X23">
        <v>973433911</v>
      </c>
      <c r="Y23">
        <f t="shared" si="7"/>
        <v>-1.22</v>
      </c>
      <c r="AA23">
        <v>49.83</v>
      </c>
      <c r="AB23">
        <v>0</v>
      </c>
      <c r="AC23">
        <v>0</v>
      </c>
      <c r="AD23">
        <v>0</v>
      </c>
      <c r="AE23">
        <v>49.83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-0.01</v>
      </c>
      <c r="AU23" t="s">
        <v>20</v>
      </c>
      <c r="AV23">
        <v>0</v>
      </c>
      <c r="AW23">
        <v>2</v>
      </c>
      <c r="AX23">
        <v>75774965</v>
      </c>
      <c r="AY23">
        <v>1</v>
      </c>
      <c r="AZ23">
        <v>6144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ROUND(Y23*Source!I114,9)</f>
        <v>-14.693680000000001</v>
      </c>
      <c r="CY23">
        <f>AA23</f>
        <v>49.83</v>
      </c>
      <c r="CZ23">
        <f>AE23</f>
        <v>49.83</v>
      </c>
      <c r="DA23">
        <f>AI23</f>
        <v>1</v>
      </c>
      <c r="DB23">
        <f t="shared" si="8"/>
        <v>-61</v>
      </c>
      <c r="DC23">
        <f t="shared" si="9"/>
        <v>0</v>
      </c>
      <c r="DD23" t="s">
        <v>3</v>
      </c>
      <c r="DE23" t="s">
        <v>3</v>
      </c>
      <c r="DF23">
        <f t="shared" si="3"/>
        <v>-732.19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-732.19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ROW(Source!A151)</f>
        <v>151</v>
      </c>
      <c r="B24">
        <v>75539646</v>
      </c>
      <c r="C24">
        <v>75540628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199</v>
      </c>
      <c r="J24" t="s">
        <v>3</v>
      </c>
      <c r="K24" t="s">
        <v>200</v>
      </c>
      <c r="L24">
        <v>1191</v>
      </c>
      <c r="N24">
        <v>1013</v>
      </c>
      <c r="O24" t="s">
        <v>201</v>
      </c>
      <c r="P24" t="s">
        <v>201</v>
      </c>
      <c r="Q24">
        <v>1</v>
      </c>
      <c r="W24">
        <v>0</v>
      </c>
      <c r="X24">
        <v>476480486</v>
      </c>
      <c r="Y24">
        <f>(((AT24*4)*4)*2)</f>
        <v>103.04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3.22</v>
      </c>
      <c r="AU24" t="s">
        <v>121</v>
      </c>
      <c r="AV24">
        <v>1</v>
      </c>
      <c r="AW24">
        <v>2</v>
      </c>
      <c r="AX24">
        <v>75774967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ROUND(AT24*Source!I151*AH24*AL24,2)</f>
        <v>0</v>
      </c>
      <c r="CV24">
        <f>ROUND(Y24*Source!I151,9)</f>
        <v>39.330368</v>
      </c>
      <c r="CW24">
        <v>0</v>
      </c>
      <c r="CX24">
        <f>ROUND(Y24*Source!I151,9)</f>
        <v>39.330368</v>
      </c>
      <c r="CY24">
        <f>AD24</f>
        <v>0</v>
      </c>
      <c r="CZ24">
        <f>AH24</f>
        <v>0</v>
      </c>
      <c r="DA24">
        <f>AL24</f>
        <v>1</v>
      </c>
      <c r="DB24">
        <f>ROUND((((ROUND(AT24*CZ24,2)*4)*4)*2),6)</f>
        <v>0</v>
      </c>
      <c r="DC24">
        <f>ROUND((((ROUND(AT24*AG24,2)*4)*4)*2),6)</f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ROW(Source!A151)</f>
        <v>151</v>
      </c>
      <c r="B25">
        <v>75539646</v>
      </c>
      <c r="C25">
        <v>75540628</v>
      </c>
      <c r="D25">
        <v>75245767</v>
      </c>
      <c r="E25">
        <v>1</v>
      </c>
      <c r="F25">
        <v>1</v>
      </c>
      <c r="G25">
        <v>39</v>
      </c>
      <c r="H25">
        <v>3</v>
      </c>
      <c r="I25" t="s">
        <v>224</v>
      </c>
      <c r="J25" t="s">
        <v>225</v>
      </c>
      <c r="K25" t="s">
        <v>226</v>
      </c>
      <c r="L25">
        <v>1296</v>
      </c>
      <c r="N25">
        <v>1002</v>
      </c>
      <c r="O25" t="s">
        <v>142</v>
      </c>
      <c r="P25" t="s">
        <v>142</v>
      </c>
      <c r="Q25">
        <v>1</v>
      </c>
      <c r="W25">
        <v>0</v>
      </c>
      <c r="X25">
        <v>-596086045</v>
      </c>
      <c r="Y25">
        <f>(((AT25*4)*4)*2)</f>
        <v>1.1200000000000001</v>
      </c>
      <c r="AA25">
        <v>66.680000000000007</v>
      </c>
      <c r="AB25">
        <v>0</v>
      </c>
      <c r="AC25">
        <v>0</v>
      </c>
      <c r="AD25">
        <v>0</v>
      </c>
      <c r="AE25">
        <v>66.680000000000007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3.5000000000000003E-2</v>
      </c>
      <c r="AU25" t="s">
        <v>121</v>
      </c>
      <c r="AV25">
        <v>0</v>
      </c>
      <c r="AW25">
        <v>2</v>
      </c>
      <c r="AX25">
        <v>75774968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ROUND(Y25*Source!I151,9)</f>
        <v>0.427504</v>
      </c>
      <c r="CY25">
        <f>AA25</f>
        <v>66.680000000000007</v>
      </c>
      <c r="CZ25">
        <f>AE25</f>
        <v>66.680000000000007</v>
      </c>
      <c r="DA25">
        <f>AI25</f>
        <v>1</v>
      </c>
      <c r="DB25">
        <f>ROUND((((ROUND(AT25*CZ25,2)*4)*4)*2),6)</f>
        <v>74.56</v>
      </c>
      <c r="DC25">
        <f>ROUND((((ROUND(AT25*AG25,2)*4)*4)*2),6)</f>
        <v>0</v>
      </c>
      <c r="DD25" t="s">
        <v>3</v>
      </c>
      <c r="DE25" t="s">
        <v>3</v>
      </c>
      <c r="DF25">
        <f t="shared" si="3"/>
        <v>28.51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28.51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ROW(Source!A151)</f>
        <v>151</v>
      </c>
      <c r="B26">
        <v>75539646</v>
      </c>
      <c r="C26">
        <v>75540628</v>
      </c>
      <c r="D26">
        <v>75245847</v>
      </c>
      <c r="E26">
        <v>1</v>
      </c>
      <c r="F26">
        <v>1</v>
      </c>
      <c r="G26">
        <v>39</v>
      </c>
      <c r="H26">
        <v>3</v>
      </c>
      <c r="I26" t="s">
        <v>25</v>
      </c>
      <c r="J26" t="s">
        <v>28</v>
      </c>
      <c r="K26" t="s">
        <v>26</v>
      </c>
      <c r="L26">
        <v>1339</v>
      </c>
      <c r="N26">
        <v>1007</v>
      </c>
      <c r="O26" t="s">
        <v>27</v>
      </c>
      <c r="P26" t="s">
        <v>27</v>
      </c>
      <c r="Q26">
        <v>1</v>
      </c>
      <c r="W26">
        <v>1</v>
      </c>
      <c r="X26">
        <v>973433911</v>
      </c>
      <c r="Y26">
        <f>(((AT26*4)*4)*2)</f>
        <v>-1.1200000000000001</v>
      </c>
      <c r="AA26">
        <v>49.83</v>
      </c>
      <c r="AB26">
        <v>0</v>
      </c>
      <c r="AC26">
        <v>0</v>
      </c>
      <c r="AD26">
        <v>0</v>
      </c>
      <c r="AE26">
        <v>49.83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-3.5000000000000003E-2</v>
      </c>
      <c r="AU26" t="s">
        <v>121</v>
      </c>
      <c r="AV26">
        <v>0</v>
      </c>
      <c r="AW26">
        <v>2</v>
      </c>
      <c r="AX26">
        <v>75774969</v>
      </c>
      <c r="AY26">
        <v>1</v>
      </c>
      <c r="AZ26">
        <v>6144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ROUND(Y26*Source!I151,9)</f>
        <v>-0.427504</v>
      </c>
      <c r="CY26">
        <f>AA26</f>
        <v>49.83</v>
      </c>
      <c r="CZ26">
        <f>AE26</f>
        <v>49.83</v>
      </c>
      <c r="DA26">
        <f>AI26</f>
        <v>1</v>
      </c>
      <c r="DB26">
        <f>ROUND((((ROUND(AT26*CZ26,2)*4)*4)*2),6)</f>
        <v>-55.68</v>
      </c>
      <c r="DC26">
        <f>ROUND((((ROUND(AT26*AG26,2)*4)*4)*2),6)</f>
        <v>0</v>
      </c>
      <c r="DD26" t="s">
        <v>3</v>
      </c>
      <c r="DE26" t="s">
        <v>3</v>
      </c>
      <c r="DF26">
        <f t="shared" si="3"/>
        <v>-21.3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-21.3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ROW(Source!A188)</f>
        <v>188</v>
      </c>
      <c r="B27">
        <v>75539646</v>
      </c>
      <c r="C27">
        <v>75540645</v>
      </c>
      <c r="D27">
        <v>75242047</v>
      </c>
      <c r="E27">
        <v>39</v>
      </c>
      <c r="F27">
        <v>1</v>
      </c>
      <c r="G27">
        <v>39</v>
      </c>
      <c r="H27">
        <v>1</v>
      </c>
      <c r="I27" t="s">
        <v>199</v>
      </c>
      <c r="J27" t="s">
        <v>3</v>
      </c>
      <c r="K27" t="s">
        <v>200</v>
      </c>
      <c r="L27">
        <v>1191</v>
      </c>
      <c r="N27">
        <v>1013</v>
      </c>
      <c r="O27" t="s">
        <v>201</v>
      </c>
      <c r="P27" t="s">
        <v>201</v>
      </c>
      <c r="Q27">
        <v>1</v>
      </c>
      <c r="W27">
        <v>0</v>
      </c>
      <c r="X27">
        <v>476480486</v>
      </c>
      <c r="Y27">
        <f t="shared" ref="Y27:Y38" si="10">(AT27*122)</f>
        <v>1093.1200000000001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8.9600000000000009</v>
      </c>
      <c r="AU27" t="s">
        <v>20</v>
      </c>
      <c r="AV27">
        <v>1</v>
      </c>
      <c r="AW27">
        <v>2</v>
      </c>
      <c r="AX27">
        <v>75774971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ROUND(AT27*Source!I188*AH27*AL27,2)</f>
        <v>0</v>
      </c>
      <c r="CV27">
        <f>ROUND(Y27*Source!I188,9)</f>
        <v>163.96799999999999</v>
      </c>
      <c r="CW27">
        <v>0</v>
      </c>
      <c r="CX27">
        <f>ROUND(Y27*Source!I188,9)</f>
        <v>163.96799999999999</v>
      </c>
      <c r="CY27">
        <f>AD27</f>
        <v>0</v>
      </c>
      <c r="CZ27">
        <f>AH27</f>
        <v>0</v>
      </c>
      <c r="DA27">
        <f>AL27</f>
        <v>1</v>
      </c>
      <c r="DB27">
        <f t="shared" ref="DB27:DB38" si="11">ROUND((ROUND(AT27*CZ27,2)*122),6)</f>
        <v>0</v>
      </c>
      <c r="DC27">
        <f t="shared" ref="DC27:DC38" si="12">ROUND((ROUND(AT27*AG27,2)*122),6)</f>
        <v>0</v>
      </c>
      <c r="DD27" t="s">
        <v>3</v>
      </c>
      <c r="DE27" t="s">
        <v>3</v>
      </c>
      <c r="DF27">
        <f t="shared" si="3"/>
        <v>0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ROW(Source!A188)</f>
        <v>188</v>
      </c>
      <c r="B28">
        <v>75539646</v>
      </c>
      <c r="C28">
        <v>75540645</v>
      </c>
      <c r="D28">
        <v>75245790</v>
      </c>
      <c r="E28">
        <v>1</v>
      </c>
      <c r="F28">
        <v>1</v>
      </c>
      <c r="G28">
        <v>39</v>
      </c>
      <c r="H28">
        <v>3</v>
      </c>
      <c r="I28" t="s">
        <v>227</v>
      </c>
      <c r="J28" t="s">
        <v>228</v>
      </c>
      <c r="K28" t="s">
        <v>229</v>
      </c>
      <c r="L28">
        <v>1296</v>
      </c>
      <c r="N28">
        <v>1002</v>
      </c>
      <c r="O28" t="s">
        <v>142</v>
      </c>
      <c r="P28" t="s">
        <v>142</v>
      </c>
      <c r="Q28">
        <v>1</v>
      </c>
      <c r="W28">
        <v>0</v>
      </c>
      <c r="X28">
        <v>13185125</v>
      </c>
      <c r="Y28">
        <f t="shared" si="10"/>
        <v>20.740000000000002</v>
      </c>
      <c r="AA28">
        <v>415.65</v>
      </c>
      <c r="AB28">
        <v>0</v>
      </c>
      <c r="AC28">
        <v>0</v>
      </c>
      <c r="AD28">
        <v>0</v>
      </c>
      <c r="AE28">
        <v>415.65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0.17</v>
      </c>
      <c r="AU28" t="s">
        <v>20</v>
      </c>
      <c r="AV28">
        <v>0</v>
      </c>
      <c r="AW28">
        <v>2</v>
      </c>
      <c r="AX28">
        <v>75774972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ROUND(Y28*Source!I188,9)</f>
        <v>3.1110000000000002</v>
      </c>
      <c r="CY28">
        <f>AA28</f>
        <v>415.65</v>
      </c>
      <c r="CZ28">
        <f>AE28</f>
        <v>415.65</v>
      </c>
      <c r="DA28">
        <f>AI28</f>
        <v>1</v>
      </c>
      <c r="DB28">
        <f t="shared" si="11"/>
        <v>8620.52</v>
      </c>
      <c r="DC28">
        <f t="shared" si="12"/>
        <v>0</v>
      </c>
      <c r="DD28" t="s">
        <v>3</v>
      </c>
      <c r="DE28" t="s">
        <v>3</v>
      </c>
      <c r="DF28">
        <f t="shared" si="3"/>
        <v>1293.0899999999999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1293.0899999999999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ROW(Source!A188)</f>
        <v>188</v>
      </c>
      <c r="B29">
        <v>75539646</v>
      </c>
      <c r="C29">
        <v>75540645</v>
      </c>
      <c r="D29">
        <v>75245793</v>
      </c>
      <c r="E29">
        <v>1</v>
      </c>
      <c r="F29">
        <v>1</v>
      </c>
      <c r="G29">
        <v>39</v>
      </c>
      <c r="H29">
        <v>3</v>
      </c>
      <c r="I29" t="s">
        <v>230</v>
      </c>
      <c r="J29" t="s">
        <v>231</v>
      </c>
      <c r="K29" t="s">
        <v>232</v>
      </c>
      <c r="L29">
        <v>1346</v>
      </c>
      <c r="N29">
        <v>1009</v>
      </c>
      <c r="O29" t="s">
        <v>233</v>
      </c>
      <c r="P29" t="s">
        <v>233</v>
      </c>
      <c r="Q29">
        <v>1</v>
      </c>
      <c r="W29">
        <v>0</v>
      </c>
      <c r="X29">
        <v>-336834525</v>
      </c>
      <c r="Y29">
        <f t="shared" si="10"/>
        <v>24.400000000000002</v>
      </c>
      <c r="AA29">
        <v>359.12</v>
      </c>
      <c r="AB29">
        <v>0</v>
      </c>
      <c r="AC29">
        <v>0</v>
      </c>
      <c r="AD29">
        <v>0</v>
      </c>
      <c r="AE29">
        <v>359.12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</v>
      </c>
      <c r="AU29" t="s">
        <v>20</v>
      </c>
      <c r="AV29">
        <v>0</v>
      </c>
      <c r="AW29">
        <v>2</v>
      </c>
      <c r="AX29">
        <v>75774973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ROUND(Y29*Source!I188,9)</f>
        <v>3.66</v>
      </c>
      <c r="CY29">
        <f>AA29</f>
        <v>359.12</v>
      </c>
      <c r="CZ29">
        <f>AE29</f>
        <v>359.12</v>
      </c>
      <c r="DA29">
        <f>AI29</f>
        <v>1</v>
      </c>
      <c r="DB29">
        <f t="shared" si="11"/>
        <v>8762.0400000000009</v>
      </c>
      <c r="DC29">
        <f t="shared" si="12"/>
        <v>0</v>
      </c>
      <c r="DD29" t="s">
        <v>3</v>
      </c>
      <c r="DE29" t="s">
        <v>3</v>
      </c>
      <c r="DF29">
        <f t="shared" si="3"/>
        <v>1314.38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1314.38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ROW(Source!A188)</f>
        <v>188</v>
      </c>
      <c r="B30">
        <v>75539646</v>
      </c>
      <c r="C30">
        <v>75540645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10"/>
        <v>-42.699999999999996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-0.35</v>
      </c>
      <c r="AU30" t="s">
        <v>20</v>
      </c>
      <c r="AV30">
        <v>0</v>
      </c>
      <c r="AW30">
        <v>2</v>
      </c>
      <c r="AX30">
        <v>75774974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ROUND(Y30*Source!I188,9)</f>
        <v>-6.4050000000000002</v>
      </c>
      <c r="CY30">
        <f>AA30</f>
        <v>49.83</v>
      </c>
      <c r="CZ30">
        <f>AE30</f>
        <v>49.83</v>
      </c>
      <c r="DA30">
        <f>AI30</f>
        <v>1</v>
      </c>
      <c r="DB30">
        <f t="shared" si="11"/>
        <v>-2127.6799999999998</v>
      </c>
      <c r="DC30">
        <f t="shared" si="12"/>
        <v>0</v>
      </c>
      <c r="DD30" t="s">
        <v>3</v>
      </c>
      <c r="DE30" t="s">
        <v>3</v>
      </c>
      <c r="DF30">
        <f t="shared" si="3"/>
        <v>-319.16000000000003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-319.16000000000003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ROW(Source!A190)</f>
        <v>190</v>
      </c>
      <c r="B31">
        <v>75539646</v>
      </c>
      <c r="C31">
        <v>75540667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199</v>
      </c>
      <c r="J31" t="s">
        <v>3</v>
      </c>
      <c r="K31" t="s">
        <v>200</v>
      </c>
      <c r="L31">
        <v>1191</v>
      </c>
      <c r="N31">
        <v>1013</v>
      </c>
      <c r="O31" t="s">
        <v>201</v>
      </c>
      <c r="P31" t="s">
        <v>201</v>
      </c>
      <c r="Q31">
        <v>1</v>
      </c>
      <c r="W31">
        <v>0</v>
      </c>
      <c r="X31">
        <v>476480486</v>
      </c>
      <c r="Y31">
        <f t="shared" si="10"/>
        <v>602.68000000000006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4.9400000000000004</v>
      </c>
      <c r="AU31" t="s">
        <v>20</v>
      </c>
      <c r="AV31">
        <v>1</v>
      </c>
      <c r="AW31">
        <v>2</v>
      </c>
      <c r="AX31">
        <v>75774976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ROUND(AT31*Source!I190*AH31*AL31,2)</f>
        <v>0</v>
      </c>
      <c r="CV31">
        <f>ROUND(Y31*Source!I190,9)</f>
        <v>198.8844</v>
      </c>
      <c r="CW31">
        <v>0</v>
      </c>
      <c r="CX31">
        <f>ROUND(Y31*Source!I190,9)</f>
        <v>198.8844</v>
      </c>
      <c r="CY31">
        <f>AD31</f>
        <v>0</v>
      </c>
      <c r="CZ31">
        <f>AH31</f>
        <v>0</v>
      </c>
      <c r="DA31">
        <f>AL31</f>
        <v>1</v>
      </c>
      <c r="DB31">
        <f t="shared" si="11"/>
        <v>0</v>
      </c>
      <c r="DC31">
        <f t="shared" si="12"/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ROW(Source!A190)</f>
        <v>190</v>
      </c>
      <c r="B32">
        <v>75539646</v>
      </c>
      <c r="C32">
        <v>75540667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227</v>
      </c>
      <c r="J32" t="s">
        <v>228</v>
      </c>
      <c r="K32" t="s">
        <v>229</v>
      </c>
      <c r="L32">
        <v>1296</v>
      </c>
      <c r="N32">
        <v>1002</v>
      </c>
      <c r="O32" t="s">
        <v>142</v>
      </c>
      <c r="P32" t="s">
        <v>142</v>
      </c>
      <c r="Q32">
        <v>1</v>
      </c>
      <c r="W32">
        <v>0</v>
      </c>
      <c r="X32">
        <v>13185125</v>
      </c>
      <c r="Y32">
        <f t="shared" si="10"/>
        <v>18.3</v>
      </c>
      <c r="AA32">
        <v>415.65</v>
      </c>
      <c r="AB32">
        <v>0</v>
      </c>
      <c r="AC32">
        <v>0</v>
      </c>
      <c r="AD32">
        <v>0</v>
      </c>
      <c r="AE32">
        <v>415.65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0.15</v>
      </c>
      <c r="AU32" t="s">
        <v>20</v>
      </c>
      <c r="AV32">
        <v>0</v>
      </c>
      <c r="AW32">
        <v>2</v>
      </c>
      <c r="AX32">
        <v>75774977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ROUND(Y32*Source!I190,9)</f>
        <v>6.0389999999999997</v>
      </c>
      <c r="CY32">
        <f>AA32</f>
        <v>415.65</v>
      </c>
      <c r="CZ32">
        <f>AE32</f>
        <v>415.65</v>
      </c>
      <c r="DA32">
        <f>AI32</f>
        <v>1</v>
      </c>
      <c r="DB32">
        <f t="shared" si="11"/>
        <v>7606.7</v>
      </c>
      <c r="DC32">
        <f t="shared" si="12"/>
        <v>0</v>
      </c>
      <c r="DD32" t="s">
        <v>3</v>
      </c>
      <c r="DE32" t="s">
        <v>3</v>
      </c>
      <c r="DF32">
        <f t="shared" si="3"/>
        <v>2510.11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2510.11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ROW(Source!A190)</f>
        <v>190</v>
      </c>
      <c r="B33">
        <v>75539646</v>
      </c>
      <c r="C33">
        <v>75540667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230</v>
      </c>
      <c r="J33" t="s">
        <v>231</v>
      </c>
      <c r="K33" t="s">
        <v>232</v>
      </c>
      <c r="L33">
        <v>1346</v>
      </c>
      <c r="N33">
        <v>1009</v>
      </c>
      <c r="O33" t="s">
        <v>233</v>
      </c>
      <c r="P33" t="s">
        <v>233</v>
      </c>
      <c r="Q33">
        <v>1</v>
      </c>
      <c r="W33">
        <v>0</v>
      </c>
      <c r="X33">
        <v>-336834525</v>
      </c>
      <c r="Y33">
        <f t="shared" si="10"/>
        <v>21.96</v>
      </c>
      <c r="AA33">
        <v>359.12</v>
      </c>
      <c r="AB33">
        <v>0</v>
      </c>
      <c r="AC33">
        <v>0</v>
      </c>
      <c r="AD33">
        <v>0</v>
      </c>
      <c r="AE33">
        <v>359.12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0.18</v>
      </c>
      <c r="AU33" t="s">
        <v>20</v>
      </c>
      <c r="AV33">
        <v>0</v>
      </c>
      <c r="AW33">
        <v>2</v>
      </c>
      <c r="AX33">
        <v>75774978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ROUND(Y33*Source!I190,9)</f>
        <v>7.2468000000000004</v>
      </c>
      <c r="CY33">
        <f>AA33</f>
        <v>359.12</v>
      </c>
      <c r="CZ33">
        <f>AE33</f>
        <v>359.12</v>
      </c>
      <c r="DA33">
        <f>AI33</f>
        <v>1</v>
      </c>
      <c r="DB33">
        <f t="shared" si="11"/>
        <v>7886.08</v>
      </c>
      <c r="DC33">
        <f t="shared" si="12"/>
        <v>0</v>
      </c>
      <c r="DD33" t="s">
        <v>3</v>
      </c>
      <c r="DE33" t="s">
        <v>3</v>
      </c>
      <c r="DF33">
        <f t="shared" ref="DF33:DF64" si="13">ROUND(ROUND(AE33,2)*CX33,2)</f>
        <v>2602.4699999999998</v>
      </c>
      <c r="DG33">
        <f t="shared" ref="DG33:DG64" si="14">ROUND(ROUND(AF33,2)*CX33,2)</f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DF33</f>
        <v>2602.4699999999998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ROW(Source!A190)</f>
        <v>190</v>
      </c>
      <c r="B34">
        <v>75539646</v>
      </c>
      <c r="C34">
        <v>75540667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10"/>
        <v>-36.6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-0.3</v>
      </c>
      <c r="AU34" t="s">
        <v>20</v>
      </c>
      <c r="AV34">
        <v>0</v>
      </c>
      <c r="AW34">
        <v>2</v>
      </c>
      <c r="AX34">
        <v>75774979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ROUND(Y34*Source!I190,9)</f>
        <v>-12.077999999999999</v>
      </c>
      <c r="CY34">
        <f>AA34</f>
        <v>49.83</v>
      </c>
      <c r="CZ34">
        <f>AE34</f>
        <v>49.83</v>
      </c>
      <c r="DA34">
        <f>AI34</f>
        <v>1</v>
      </c>
      <c r="DB34">
        <f t="shared" si="11"/>
        <v>-1823.9</v>
      </c>
      <c r="DC34">
        <f t="shared" si="12"/>
        <v>0</v>
      </c>
      <c r="DD34" t="s">
        <v>3</v>
      </c>
      <c r="DE34" t="s">
        <v>3</v>
      </c>
      <c r="DF34">
        <f t="shared" si="13"/>
        <v>-601.85</v>
      </c>
      <c r="DG34">
        <f t="shared" si="14"/>
        <v>0</v>
      </c>
      <c r="DH34">
        <f t="shared" si="15"/>
        <v>0</v>
      </c>
      <c r="DI34">
        <f t="shared" si="16"/>
        <v>0</v>
      </c>
      <c r="DJ34">
        <f>DF34</f>
        <v>-601.85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ROW(Source!A192)</f>
        <v>192</v>
      </c>
      <c r="B35">
        <v>75539646</v>
      </c>
      <c r="C35">
        <v>75540689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199</v>
      </c>
      <c r="J35" t="s">
        <v>3</v>
      </c>
      <c r="K35" t="s">
        <v>200</v>
      </c>
      <c r="L35">
        <v>1191</v>
      </c>
      <c r="N35">
        <v>1013</v>
      </c>
      <c r="O35" t="s">
        <v>201</v>
      </c>
      <c r="P35" t="s">
        <v>201</v>
      </c>
      <c r="Q35">
        <v>1</v>
      </c>
      <c r="W35">
        <v>0</v>
      </c>
      <c r="X35">
        <v>476480486</v>
      </c>
      <c r="Y35">
        <f t="shared" si="10"/>
        <v>602.68000000000006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4.9400000000000004</v>
      </c>
      <c r="AU35" t="s">
        <v>20</v>
      </c>
      <c r="AV35">
        <v>1</v>
      </c>
      <c r="AW35">
        <v>2</v>
      </c>
      <c r="AX35">
        <v>75774981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ROUND(AT35*Source!I192*AH35*AL35,2)</f>
        <v>0</v>
      </c>
      <c r="CV35">
        <f>ROUND(Y35*Source!I192,9)</f>
        <v>84.375200000000007</v>
      </c>
      <c r="CW35">
        <v>0</v>
      </c>
      <c r="CX35">
        <f>ROUND(Y35*Source!I192,9)</f>
        <v>84.375200000000007</v>
      </c>
      <c r="CY35">
        <f>AD35</f>
        <v>0</v>
      </c>
      <c r="CZ35">
        <f>AH35</f>
        <v>0</v>
      </c>
      <c r="DA35">
        <f>AL35</f>
        <v>1</v>
      </c>
      <c r="DB35">
        <f t="shared" si="11"/>
        <v>0</v>
      </c>
      <c r="DC35">
        <f t="shared" si="12"/>
        <v>0</v>
      </c>
      <c r="DD35" t="s">
        <v>3</v>
      </c>
      <c r="DE35" t="s">
        <v>3</v>
      </c>
      <c r="DF35">
        <f t="shared" si="13"/>
        <v>0</v>
      </c>
      <c r="DG35">
        <f t="shared" si="14"/>
        <v>0</v>
      </c>
      <c r="DH35">
        <f t="shared" si="15"/>
        <v>0</v>
      </c>
      <c r="DI35">
        <f t="shared" si="1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ROW(Source!A192)</f>
        <v>192</v>
      </c>
      <c r="B36">
        <v>75539646</v>
      </c>
      <c r="C36">
        <v>75540689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227</v>
      </c>
      <c r="J36" t="s">
        <v>228</v>
      </c>
      <c r="K36" t="s">
        <v>229</v>
      </c>
      <c r="L36">
        <v>1296</v>
      </c>
      <c r="N36">
        <v>1002</v>
      </c>
      <c r="O36" t="s">
        <v>142</v>
      </c>
      <c r="P36" t="s">
        <v>142</v>
      </c>
      <c r="Q36">
        <v>1</v>
      </c>
      <c r="W36">
        <v>0</v>
      </c>
      <c r="X36">
        <v>13185125</v>
      </c>
      <c r="Y36">
        <f t="shared" si="10"/>
        <v>18.3</v>
      </c>
      <c r="AA36">
        <v>415.65</v>
      </c>
      <c r="AB36">
        <v>0</v>
      </c>
      <c r="AC36">
        <v>0</v>
      </c>
      <c r="AD36">
        <v>0</v>
      </c>
      <c r="AE36">
        <v>415.65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0.15</v>
      </c>
      <c r="AU36" t="s">
        <v>20</v>
      </c>
      <c r="AV36">
        <v>0</v>
      </c>
      <c r="AW36">
        <v>2</v>
      </c>
      <c r="AX36">
        <v>75774982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ROUND(Y36*Source!I192,9)</f>
        <v>2.5619999999999998</v>
      </c>
      <c r="CY36">
        <f>AA36</f>
        <v>415.65</v>
      </c>
      <c r="CZ36">
        <f>AE36</f>
        <v>415.65</v>
      </c>
      <c r="DA36">
        <f>AI36</f>
        <v>1</v>
      </c>
      <c r="DB36">
        <f t="shared" si="11"/>
        <v>7606.7</v>
      </c>
      <c r="DC36">
        <f t="shared" si="12"/>
        <v>0</v>
      </c>
      <c r="DD36" t="s">
        <v>3</v>
      </c>
      <c r="DE36" t="s">
        <v>3</v>
      </c>
      <c r="DF36">
        <f t="shared" si="13"/>
        <v>1064.9000000000001</v>
      </c>
      <c r="DG36">
        <f t="shared" si="14"/>
        <v>0</v>
      </c>
      <c r="DH36">
        <f t="shared" si="15"/>
        <v>0</v>
      </c>
      <c r="DI36">
        <f t="shared" si="16"/>
        <v>0</v>
      </c>
      <c r="DJ36">
        <f>DF36</f>
        <v>1064.9000000000001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ROW(Source!A192)</f>
        <v>192</v>
      </c>
      <c r="B37">
        <v>75539646</v>
      </c>
      <c r="C37">
        <v>75540689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230</v>
      </c>
      <c r="J37" t="s">
        <v>231</v>
      </c>
      <c r="K37" t="s">
        <v>232</v>
      </c>
      <c r="L37">
        <v>1346</v>
      </c>
      <c r="N37">
        <v>1009</v>
      </c>
      <c r="O37" t="s">
        <v>233</v>
      </c>
      <c r="P37" t="s">
        <v>233</v>
      </c>
      <c r="Q37">
        <v>1</v>
      </c>
      <c r="W37">
        <v>0</v>
      </c>
      <c r="X37">
        <v>-336834525</v>
      </c>
      <c r="Y37">
        <f t="shared" si="10"/>
        <v>21.96</v>
      </c>
      <c r="AA37">
        <v>359.12</v>
      </c>
      <c r="AB37">
        <v>0</v>
      </c>
      <c r="AC37">
        <v>0</v>
      </c>
      <c r="AD37">
        <v>0</v>
      </c>
      <c r="AE37">
        <v>359.12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20</v>
      </c>
      <c r="AV37">
        <v>0</v>
      </c>
      <c r="AW37">
        <v>2</v>
      </c>
      <c r="AX37">
        <v>75774983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ROUND(Y37*Source!I192,9)</f>
        <v>3.0743999999999998</v>
      </c>
      <c r="CY37">
        <f>AA37</f>
        <v>359.12</v>
      </c>
      <c r="CZ37">
        <f>AE37</f>
        <v>359.12</v>
      </c>
      <c r="DA37">
        <f>AI37</f>
        <v>1</v>
      </c>
      <c r="DB37">
        <f t="shared" si="11"/>
        <v>7886.08</v>
      </c>
      <c r="DC37">
        <f t="shared" si="12"/>
        <v>0</v>
      </c>
      <c r="DD37" t="s">
        <v>3</v>
      </c>
      <c r="DE37" t="s">
        <v>3</v>
      </c>
      <c r="DF37">
        <f t="shared" si="13"/>
        <v>1104.08</v>
      </c>
      <c r="DG37">
        <f t="shared" si="14"/>
        <v>0</v>
      </c>
      <c r="DH37">
        <f t="shared" si="15"/>
        <v>0</v>
      </c>
      <c r="DI37">
        <f t="shared" si="16"/>
        <v>0</v>
      </c>
      <c r="DJ37">
        <f>DF37</f>
        <v>1104.08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ROW(Source!A192)</f>
        <v>192</v>
      </c>
      <c r="B38">
        <v>75539646</v>
      </c>
      <c r="C38">
        <v>75540689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W38">
        <v>1</v>
      </c>
      <c r="X38">
        <v>973433911</v>
      </c>
      <c r="Y38">
        <f t="shared" si="10"/>
        <v>-36.6</v>
      </c>
      <c r="AA38">
        <v>49.83</v>
      </c>
      <c r="AB38">
        <v>0</v>
      </c>
      <c r="AC38">
        <v>0</v>
      </c>
      <c r="AD38">
        <v>0</v>
      </c>
      <c r="AE38">
        <v>49.83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-0.3</v>
      </c>
      <c r="AU38" t="s">
        <v>20</v>
      </c>
      <c r="AV38">
        <v>0</v>
      </c>
      <c r="AW38">
        <v>2</v>
      </c>
      <c r="AX38">
        <v>75774984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ROUND(Y38*Source!I192,9)</f>
        <v>-5.1239999999999997</v>
      </c>
      <c r="CY38">
        <f>AA38</f>
        <v>49.83</v>
      </c>
      <c r="CZ38">
        <f>AE38</f>
        <v>49.83</v>
      </c>
      <c r="DA38">
        <f>AI38</f>
        <v>1</v>
      </c>
      <c r="DB38">
        <f t="shared" si="11"/>
        <v>-1823.9</v>
      </c>
      <c r="DC38">
        <f t="shared" si="12"/>
        <v>0</v>
      </c>
      <c r="DD38" t="s">
        <v>3</v>
      </c>
      <c r="DE38" t="s">
        <v>3</v>
      </c>
      <c r="DF38">
        <f t="shared" si="13"/>
        <v>-255.33</v>
      </c>
      <c r="DG38">
        <f t="shared" si="14"/>
        <v>0</v>
      </c>
      <c r="DH38">
        <f t="shared" si="15"/>
        <v>0</v>
      </c>
      <c r="DI38">
        <f t="shared" si="16"/>
        <v>0</v>
      </c>
      <c r="DJ38">
        <f>DF38</f>
        <v>-255.33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ROW(Source!A234)</f>
        <v>234</v>
      </c>
      <c r="B39">
        <v>75539646</v>
      </c>
      <c r="C39">
        <v>75540708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199</v>
      </c>
      <c r="J39" t="s">
        <v>3</v>
      </c>
      <c r="K39" t="s">
        <v>200</v>
      </c>
      <c r="L39">
        <v>1191</v>
      </c>
      <c r="N39">
        <v>1013</v>
      </c>
      <c r="O39" t="s">
        <v>201</v>
      </c>
      <c r="P39" t="s">
        <v>201</v>
      </c>
      <c r="Q39">
        <v>1</v>
      </c>
      <c r="W39">
        <v>0</v>
      </c>
      <c r="X39">
        <v>476480486</v>
      </c>
      <c r="Y39">
        <f>((AT39*4)*4)</f>
        <v>35.68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2.23</v>
      </c>
      <c r="AU39" t="s">
        <v>120</v>
      </c>
      <c r="AV39">
        <v>1</v>
      </c>
      <c r="AW39">
        <v>2</v>
      </c>
      <c r="AX39">
        <v>75774986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ROUND(AT39*Source!I234*AH39*AL39,2)</f>
        <v>0</v>
      </c>
      <c r="CV39">
        <f>ROUND(Y39*Source!I234,9)</f>
        <v>200.22545600000001</v>
      </c>
      <c r="CW39">
        <v>0</v>
      </c>
      <c r="CX39">
        <f>ROUND(Y39*Source!I234,9)</f>
        <v>200.22545600000001</v>
      </c>
      <c r="CY39">
        <f>AD39</f>
        <v>0</v>
      </c>
      <c r="CZ39">
        <f>AH39</f>
        <v>0</v>
      </c>
      <c r="DA39">
        <f>AL39</f>
        <v>1</v>
      </c>
      <c r="DB39">
        <f>ROUND(((ROUND(AT39*CZ39,2)*4)*4),6)</f>
        <v>0</v>
      </c>
      <c r="DC39">
        <f>ROUND(((ROUND(AT39*AG39,2)*4)*4),6)</f>
        <v>0</v>
      </c>
      <c r="DD39" t="s">
        <v>3</v>
      </c>
      <c r="DE39" t="s">
        <v>3</v>
      </c>
      <c r="DF39">
        <f t="shared" si="13"/>
        <v>0</v>
      </c>
      <c r="DG39">
        <f t="shared" si="14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ROW(Source!A234)</f>
        <v>234</v>
      </c>
      <c r="B40">
        <v>75539646</v>
      </c>
      <c r="C40">
        <v>75540708</v>
      </c>
      <c r="D40">
        <v>75245763</v>
      </c>
      <c r="E40">
        <v>1</v>
      </c>
      <c r="F40">
        <v>1</v>
      </c>
      <c r="G40">
        <v>39</v>
      </c>
      <c r="H40">
        <v>3</v>
      </c>
      <c r="I40" t="s">
        <v>234</v>
      </c>
      <c r="J40" t="s">
        <v>235</v>
      </c>
      <c r="K40" t="s">
        <v>236</v>
      </c>
      <c r="L40">
        <v>1296</v>
      </c>
      <c r="N40">
        <v>1002</v>
      </c>
      <c r="O40" t="s">
        <v>142</v>
      </c>
      <c r="P40" t="s">
        <v>142</v>
      </c>
      <c r="Q40">
        <v>1</v>
      </c>
      <c r="W40">
        <v>0</v>
      </c>
      <c r="X40">
        <v>-1046678032</v>
      </c>
      <c r="Y40">
        <f>((AT40*4)*4)</f>
        <v>0.8</v>
      </c>
      <c r="AA40">
        <v>133.38999999999999</v>
      </c>
      <c r="AB40">
        <v>0</v>
      </c>
      <c r="AC40">
        <v>0</v>
      </c>
      <c r="AD40">
        <v>0</v>
      </c>
      <c r="AE40">
        <v>133.38999999999999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0.05</v>
      </c>
      <c r="AU40" t="s">
        <v>120</v>
      </c>
      <c r="AV40">
        <v>0</v>
      </c>
      <c r="AW40">
        <v>2</v>
      </c>
      <c r="AX40">
        <v>75774987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ROUND(Y40*Source!I234,9)</f>
        <v>4.4893599999999996</v>
      </c>
      <c r="CY40">
        <f>AA40</f>
        <v>133.38999999999999</v>
      </c>
      <c r="CZ40">
        <f>AE40</f>
        <v>133.38999999999999</v>
      </c>
      <c r="DA40">
        <f>AI40</f>
        <v>1</v>
      </c>
      <c r="DB40">
        <f>ROUND(((ROUND(AT40*CZ40,2)*4)*4),6)</f>
        <v>106.72</v>
      </c>
      <c r="DC40">
        <f>ROUND(((ROUND(AT40*AG40,2)*4)*4),6)</f>
        <v>0</v>
      </c>
      <c r="DD40" t="s">
        <v>3</v>
      </c>
      <c r="DE40" t="s">
        <v>3</v>
      </c>
      <c r="DF40">
        <f t="shared" si="13"/>
        <v>598.84</v>
      </c>
      <c r="DG40">
        <f t="shared" si="14"/>
        <v>0</v>
      </c>
      <c r="DH40">
        <f t="shared" si="15"/>
        <v>0</v>
      </c>
      <c r="DI40">
        <f t="shared" si="16"/>
        <v>0</v>
      </c>
      <c r="DJ40">
        <f>DF40</f>
        <v>598.84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ROW(Source!A234)</f>
        <v>234</v>
      </c>
      <c r="B41">
        <v>75539646</v>
      </c>
      <c r="C41">
        <v>75540708</v>
      </c>
      <c r="D41">
        <v>75245774</v>
      </c>
      <c r="E41">
        <v>1</v>
      </c>
      <c r="F41">
        <v>1</v>
      </c>
      <c r="G41">
        <v>39</v>
      </c>
      <c r="H41">
        <v>3</v>
      </c>
      <c r="I41" t="s">
        <v>237</v>
      </c>
      <c r="J41" t="s">
        <v>238</v>
      </c>
      <c r="K41" t="s">
        <v>239</v>
      </c>
      <c r="L41">
        <v>1296</v>
      </c>
      <c r="N41">
        <v>1002</v>
      </c>
      <c r="O41" t="s">
        <v>142</v>
      </c>
      <c r="P41" t="s">
        <v>142</v>
      </c>
      <c r="Q41">
        <v>1</v>
      </c>
      <c r="W41">
        <v>0</v>
      </c>
      <c r="X41">
        <v>698532571</v>
      </c>
      <c r="Y41">
        <f>((AT41*4)*4)</f>
        <v>0.16</v>
      </c>
      <c r="AA41">
        <v>186.66</v>
      </c>
      <c r="AB41">
        <v>0</v>
      </c>
      <c r="AC41">
        <v>0</v>
      </c>
      <c r="AD41">
        <v>0</v>
      </c>
      <c r="AE41">
        <v>186.66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120</v>
      </c>
      <c r="AV41">
        <v>0</v>
      </c>
      <c r="AW41">
        <v>2</v>
      </c>
      <c r="AX41">
        <v>75774988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ROUND(Y41*Source!I234,9)</f>
        <v>0.897872</v>
      </c>
      <c r="CY41">
        <f>AA41</f>
        <v>186.66</v>
      </c>
      <c r="CZ41">
        <f>AE41</f>
        <v>186.66</v>
      </c>
      <c r="DA41">
        <f>AI41</f>
        <v>1</v>
      </c>
      <c r="DB41">
        <f>ROUND(((ROUND(AT41*CZ41,2)*4)*4),6)</f>
        <v>29.92</v>
      </c>
      <c r="DC41">
        <f>ROUND(((ROUND(AT41*AG41,2)*4)*4),6)</f>
        <v>0</v>
      </c>
      <c r="DD41" t="s">
        <v>3</v>
      </c>
      <c r="DE41" t="s">
        <v>3</v>
      </c>
      <c r="DF41">
        <f t="shared" si="13"/>
        <v>167.6</v>
      </c>
      <c r="DG41">
        <f t="shared" si="14"/>
        <v>0</v>
      </c>
      <c r="DH41">
        <f t="shared" si="15"/>
        <v>0</v>
      </c>
      <c r="DI41">
        <f t="shared" si="16"/>
        <v>0</v>
      </c>
      <c r="DJ41">
        <f>DF41</f>
        <v>167.6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ROW(Source!A234)</f>
        <v>234</v>
      </c>
      <c r="B42">
        <v>75539646</v>
      </c>
      <c r="C42">
        <v>75540708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>((AT42*4)*4)</f>
        <v>-0.16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-0.01</v>
      </c>
      <c r="AU42" t="s">
        <v>120</v>
      </c>
      <c r="AV42">
        <v>0</v>
      </c>
      <c r="AW42">
        <v>2</v>
      </c>
      <c r="AX42">
        <v>75774989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ROUND(Y42*Source!I234,9)</f>
        <v>-0.897872</v>
      </c>
      <c r="CY42">
        <f>AA42</f>
        <v>49.83</v>
      </c>
      <c r="CZ42">
        <f>AE42</f>
        <v>49.83</v>
      </c>
      <c r="DA42">
        <f>AI42</f>
        <v>1</v>
      </c>
      <c r="DB42">
        <f>ROUND(((ROUND(AT42*CZ42,2)*4)*4),6)</f>
        <v>-8</v>
      </c>
      <c r="DC42">
        <f>ROUND(((ROUND(AT42*AG42,2)*4)*4),6)</f>
        <v>0</v>
      </c>
      <c r="DD42" t="s">
        <v>3</v>
      </c>
      <c r="DE42" t="s">
        <v>3</v>
      </c>
      <c r="DF42">
        <f t="shared" si="13"/>
        <v>-44.74</v>
      </c>
      <c r="DG42">
        <f t="shared" si="14"/>
        <v>0</v>
      </c>
      <c r="DH42">
        <f t="shared" si="15"/>
        <v>0</v>
      </c>
      <c r="DI42">
        <f t="shared" si="16"/>
        <v>0</v>
      </c>
      <c r="DJ42">
        <f>DF42</f>
        <v>-44.74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ROW(Source!A308)</f>
        <v>308</v>
      </c>
      <c r="B43">
        <v>75539646</v>
      </c>
      <c r="C43">
        <v>75540722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199</v>
      </c>
      <c r="J43" t="s">
        <v>3</v>
      </c>
      <c r="K43" t="s">
        <v>200</v>
      </c>
      <c r="L43">
        <v>1191</v>
      </c>
      <c r="N43">
        <v>1013</v>
      </c>
      <c r="O43" t="s">
        <v>201</v>
      </c>
      <c r="P43" t="s">
        <v>201</v>
      </c>
      <c r="Q43">
        <v>1</v>
      </c>
      <c r="W43">
        <v>0</v>
      </c>
      <c r="X43">
        <v>476480486</v>
      </c>
      <c r="Y43">
        <f>((AT43*4)*0.75)</f>
        <v>1.2000000000000002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170</v>
      </c>
      <c r="AV43">
        <v>1</v>
      </c>
      <c r="AW43">
        <v>2</v>
      </c>
      <c r="AX43">
        <v>75774991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ROUND(AT43*Source!I308*AH43*AL43,2)</f>
        <v>0</v>
      </c>
      <c r="CV43">
        <f>ROUND(Y43*Source!I308,9)</f>
        <v>25.341840000000001</v>
      </c>
      <c r="CW43">
        <v>0</v>
      </c>
      <c r="CX43">
        <f>ROUND(Y43*Source!I308,9)</f>
        <v>25.341840000000001</v>
      </c>
      <c r="CY43">
        <f>AD43</f>
        <v>0</v>
      </c>
      <c r="CZ43">
        <f>AH43</f>
        <v>0</v>
      </c>
      <c r="DA43">
        <f>AL43</f>
        <v>1</v>
      </c>
      <c r="DB43">
        <f>ROUND(((ROUND(AT43*CZ43,2)*4)*0.75),6)</f>
        <v>0</v>
      </c>
      <c r="DC43">
        <f>ROUND(((ROUND(AT43*AG43,2)*4)*0.75),6)</f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ROW(Source!A308)</f>
        <v>308</v>
      </c>
      <c r="B44">
        <v>75539646</v>
      </c>
      <c r="C44">
        <v>75540722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202</v>
      </c>
      <c r="J44" t="s">
        <v>203</v>
      </c>
      <c r="K44" t="s">
        <v>204</v>
      </c>
      <c r="L44">
        <v>1296</v>
      </c>
      <c r="N44">
        <v>1002</v>
      </c>
      <c r="O44" t="s">
        <v>142</v>
      </c>
      <c r="P44" t="s">
        <v>142</v>
      </c>
      <c r="Q44">
        <v>1</v>
      </c>
      <c r="W44">
        <v>0</v>
      </c>
      <c r="X44">
        <v>-1256445140</v>
      </c>
      <c r="Y44">
        <f>((AT44*4)*0.75)</f>
        <v>7.5000000000000011E-2</v>
      </c>
      <c r="AA44">
        <v>101.27</v>
      </c>
      <c r="AB44">
        <v>0</v>
      </c>
      <c r="AC44">
        <v>0</v>
      </c>
      <c r="AD44">
        <v>0</v>
      </c>
      <c r="AE44">
        <v>101.27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2.5000000000000001E-2</v>
      </c>
      <c r="AU44" t="s">
        <v>170</v>
      </c>
      <c r="AV44">
        <v>0</v>
      </c>
      <c r="AW44">
        <v>2</v>
      </c>
      <c r="AX44">
        <v>75774992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ROUND(Y44*Source!I308,9)</f>
        <v>1.5838650000000001</v>
      </c>
      <c r="CY44">
        <f>AA44</f>
        <v>101.27</v>
      </c>
      <c r="CZ44">
        <f>AE44</f>
        <v>101.27</v>
      </c>
      <c r="DA44">
        <f>AI44</f>
        <v>1</v>
      </c>
      <c r="DB44">
        <f>ROUND(((ROUND(AT44*CZ44,2)*4)*0.75),6)</f>
        <v>7.59</v>
      </c>
      <c r="DC44">
        <f>ROUND(((ROUND(AT44*AG44,2)*4)*0.75),6)</f>
        <v>0</v>
      </c>
      <c r="DD44" t="s">
        <v>3</v>
      </c>
      <c r="DE44" t="s">
        <v>3</v>
      </c>
      <c r="DF44">
        <f t="shared" si="13"/>
        <v>160.4</v>
      </c>
      <c r="DG44">
        <f t="shared" si="14"/>
        <v>0</v>
      </c>
      <c r="DH44">
        <f t="shared" si="15"/>
        <v>0</v>
      </c>
      <c r="DI44">
        <f t="shared" si="16"/>
        <v>0</v>
      </c>
      <c r="DJ44">
        <f>DF44</f>
        <v>160.4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ROW(Source!A308)</f>
        <v>308</v>
      </c>
      <c r="B45">
        <v>75539646</v>
      </c>
      <c r="C45">
        <v>75540722</v>
      </c>
      <c r="D45">
        <v>75245783</v>
      </c>
      <c r="E45">
        <v>1</v>
      </c>
      <c r="F45">
        <v>1</v>
      </c>
      <c r="G45">
        <v>39</v>
      </c>
      <c r="H45">
        <v>3</v>
      </c>
      <c r="I45" t="s">
        <v>240</v>
      </c>
      <c r="J45" t="s">
        <v>241</v>
      </c>
      <c r="K45" t="s">
        <v>242</v>
      </c>
      <c r="L45">
        <v>1296</v>
      </c>
      <c r="N45">
        <v>1002</v>
      </c>
      <c r="O45" t="s">
        <v>142</v>
      </c>
      <c r="P45" t="s">
        <v>142</v>
      </c>
      <c r="Q45">
        <v>1</v>
      </c>
      <c r="W45">
        <v>0</v>
      </c>
      <c r="X45">
        <v>-933807975</v>
      </c>
      <c r="Y45">
        <f>((AT45*4)*0.75)</f>
        <v>0.03</v>
      </c>
      <c r="AA45">
        <v>826.71</v>
      </c>
      <c r="AB45">
        <v>0</v>
      </c>
      <c r="AC45">
        <v>0</v>
      </c>
      <c r="AD45">
        <v>0</v>
      </c>
      <c r="AE45">
        <v>826.71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170</v>
      </c>
      <c r="AV45">
        <v>0</v>
      </c>
      <c r="AW45">
        <v>2</v>
      </c>
      <c r="AX45">
        <v>75774993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ROUND(Y45*Source!I308,9)</f>
        <v>0.63354600000000005</v>
      </c>
      <c r="CY45">
        <f>AA45</f>
        <v>826.71</v>
      </c>
      <c r="CZ45">
        <f>AE45</f>
        <v>826.71</v>
      </c>
      <c r="DA45">
        <f>AI45</f>
        <v>1</v>
      </c>
      <c r="DB45">
        <f>ROUND(((ROUND(AT45*CZ45,2)*4)*0.75),6)</f>
        <v>24.81</v>
      </c>
      <c r="DC45">
        <f>ROUND(((ROUND(AT45*AG45,2)*4)*0.75),6)</f>
        <v>0</v>
      </c>
      <c r="DD45" t="s">
        <v>3</v>
      </c>
      <c r="DE45" t="s">
        <v>3</v>
      </c>
      <c r="DF45">
        <f t="shared" si="13"/>
        <v>523.76</v>
      </c>
      <c r="DG45">
        <f t="shared" si="14"/>
        <v>0</v>
      </c>
      <c r="DH45">
        <f t="shared" si="15"/>
        <v>0</v>
      </c>
      <c r="DI45">
        <f t="shared" si="16"/>
        <v>0</v>
      </c>
      <c r="DJ45">
        <f>DF45</f>
        <v>523.76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ROW(Source!A308)</f>
        <v>308</v>
      </c>
      <c r="B46">
        <v>75539646</v>
      </c>
      <c r="C46">
        <v>75540722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25</v>
      </c>
      <c r="J46" t="s">
        <v>28</v>
      </c>
      <c r="K46" t="s">
        <v>26</v>
      </c>
      <c r="L46">
        <v>1339</v>
      </c>
      <c r="N46">
        <v>1007</v>
      </c>
      <c r="O46" t="s">
        <v>27</v>
      </c>
      <c r="P46" t="s">
        <v>27</v>
      </c>
      <c r="Q46">
        <v>1</v>
      </c>
      <c r="W46">
        <v>1</v>
      </c>
      <c r="X46">
        <v>973433911</v>
      </c>
      <c r="Y46">
        <f>((AT46*4)*0.75)</f>
        <v>-1.4999999999999999E-2</v>
      </c>
      <c r="AA46">
        <v>49.83</v>
      </c>
      <c r="AB46">
        <v>0</v>
      </c>
      <c r="AC46">
        <v>0</v>
      </c>
      <c r="AD46">
        <v>0</v>
      </c>
      <c r="AE46">
        <v>49.83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-5.0000000000000001E-3</v>
      </c>
      <c r="AU46" t="s">
        <v>170</v>
      </c>
      <c r="AV46">
        <v>0</v>
      </c>
      <c r="AW46">
        <v>2</v>
      </c>
      <c r="AX46">
        <v>75774994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ROUND(Y46*Source!I308,9)</f>
        <v>-0.31677300000000003</v>
      </c>
      <c r="CY46">
        <f>AA46</f>
        <v>49.83</v>
      </c>
      <c r="CZ46">
        <f>AE46</f>
        <v>49.83</v>
      </c>
      <c r="DA46">
        <f>AI46</f>
        <v>1</v>
      </c>
      <c r="DB46">
        <f>ROUND(((ROUND(AT46*CZ46,2)*4)*0.75),6)</f>
        <v>-0.75</v>
      </c>
      <c r="DC46">
        <f>ROUND(((ROUND(AT46*AG46,2)*4)*0.75),6)</f>
        <v>0</v>
      </c>
      <c r="DD46" t="s">
        <v>3</v>
      </c>
      <c r="DE46" t="s">
        <v>3</v>
      </c>
      <c r="DF46">
        <f t="shared" si="13"/>
        <v>-15.78</v>
      </c>
      <c r="DG46">
        <f t="shared" si="14"/>
        <v>0</v>
      </c>
      <c r="DH46">
        <f t="shared" si="15"/>
        <v>0</v>
      </c>
      <c r="DI46">
        <f t="shared" si="16"/>
        <v>0</v>
      </c>
      <c r="DJ46">
        <f>DF46</f>
        <v>-15.78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ROW(Source!A310)</f>
        <v>310</v>
      </c>
      <c r="B47">
        <v>75539646</v>
      </c>
      <c r="C47">
        <v>75540744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199</v>
      </c>
      <c r="J47" t="s">
        <v>3</v>
      </c>
      <c r="K47" t="s">
        <v>200</v>
      </c>
      <c r="L47">
        <v>1191</v>
      </c>
      <c r="N47">
        <v>1013</v>
      </c>
      <c r="O47" t="s">
        <v>201</v>
      </c>
      <c r="P47" t="s">
        <v>201</v>
      </c>
      <c r="Q47">
        <v>1</v>
      </c>
      <c r="W47">
        <v>0</v>
      </c>
      <c r="X47">
        <v>476480486</v>
      </c>
      <c r="Y47">
        <f t="shared" ref="Y47:Y65" si="17">(AT47*4)</f>
        <v>3.76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0.94</v>
      </c>
      <c r="AU47" t="s">
        <v>173</v>
      </c>
      <c r="AV47">
        <v>1</v>
      </c>
      <c r="AW47">
        <v>2</v>
      </c>
      <c r="AX47">
        <v>75774996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ROUND(AT47*Source!I310*AH47*AL47,2)</f>
        <v>0</v>
      </c>
      <c r="CV47">
        <f>ROUND(Y47*Source!I310,9)</f>
        <v>0</v>
      </c>
      <c r="CW47">
        <v>0</v>
      </c>
      <c r="CX47">
        <f>ROUND(Y47*Source!I310,9)</f>
        <v>0</v>
      </c>
      <c r="CY47">
        <f>AD47</f>
        <v>0</v>
      </c>
      <c r="CZ47">
        <f>AH47</f>
        <v>0</v>
      </c>
      <c r="DA47">
        <f>AL47</f>
        <v>1</v>
      </c>
      <c r="DB47">
        <f t="shared" ref="DB47:DB65" si="18">ROUND((ROUND(AT47*CZ47,2)*4),6)</f>
        <v>0</v>
      </c>
      <c r="DC47">
        <f t="shared" ref="DC47:DC65" si="19">ROUND((ROUND(AT47*AG47,2)*4),6)</f>
        <v>0</v>
      </c>
      <c r="DD47" t="s">
        <v>3</v>
      </c>
      <c r="DE47" t="s">
        <v>3</v>
      </c>
      <c r="DF47">
        <f t="shared" si="13"/>
        <v>0</v>
      </c>
      <c r="DG47">
        <f t="shared" si="14"/>
        <v>0</v>
      </c>
      <c r="DH47">
        <f t="shared" si="15"/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ROW(Source!A310)</f>
        <v>310</v>
      </c>
      <c r="B48">
        <v>75539646</v>
      </c>
      <c r="C48">
        <v>75540744</v>
      </c>
      <c r="D48">
        <v>75245766</v>
      </c>
      <c r="E48">
        <v>1</v>
      </c>
      <c r="F48">
        <v>1</v>
      </c>
      <c r="G48">
        <v>39</v>
      </c>
      <c r="H48">
        <v>3</v>
      </c>
      <c r="I48" t="s">
        <v>202</v>
      </c>
      <c r="J48" t="s">
        <v>203</v>
      </c>
      <c r="K48" t="s">
        <v>204</v>
      </c>
      <c r="L48">
        <v>1296</v>
      </c>
      <c r="N48">
        <v>1002</v>
      </c>
      <c r="O48" t="s">
        <v>142</v>
      </c>
      <c r="P48" t="s">
        <v>142</v>
      </c>
      <c r="Q48">
        <v>1</v>
      </c>
      <c r="W48">
        <v>0</v>
      </c>
      <c r="X48">
        <v>-1256445140</v>
      </c>
      <c r="Y48">
        <f t="shared" si="17"/>
        <v>0.16</v>
      </c>
      <c r="AA48">
        <v>101.27</v>
      </c>
      <c r="AB48">
        <v>0</v>
      </c>
      <c r="AC48">
        <v>0</v>
      </c>
      <c r="AD48">
        <v>0</v>
      </c>
      <c r="AE48">
        <v>101.27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0.04</v>
      </c>
      <c r="AU48" t="s">
        <v>173</v>
      </c>
      <c r="AV48">
        <v>0</v>
      </c>
      <c r="AW48">
        <v>2</v>
      </c>
      <c r="AX48">
        <v>75774997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ROUND(Y48*Source!I310,9)</f>
        <v>0</v>
      </c>
      <c r="CY48">
        <f>AA48</f>
        <v>101.27</v>
      </c>
      <c r="CZ48">
        <f>AE48</f>
        <v>101.27</v>
      </c>
      <c r="DA48">
        <f>AI48</f>
        <v>1</v>
      </c>
      <c r="DB48">
        <f t="shared" si="18"/>
        <v>16.2</v>
      </c>
      <c r="DC48">
        <f t="shared" si="19"/>
        <v>0</v>
      </c>
      <c r="DD48" t="s">
        <v>3</v>
      </c>
      <c r="DE48" t="s">
        <v>3</v>
      </c>
      <c r="DF48">
        <f t="shared" si="13"/>
        <v>0</v>
      </c>
      <c r="DG48">
        <f t="shared" si="14"/>
        <v>0</v>
      </c>
      <c r="DH48">
        <f t="shared" si="15"/>
        <v>0</v>
      </c>
      <c r="DI48">
        <f t="shared" si="1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ROW(Source!A310)</f>
        <v>310</v>
      </c>
      <c r="B49">
        <v>75539646</v>
      </c>
      <c r="C49">
        <v>75540744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25</v>
      </c>
      <c r="J49" t="s">
        <v>28</v>
      </c>
      <c r="K49" t="s">
        <v>26</v>
      </c>
      <c r="L49">
        <v>1339</v>
      </c>
      <c r="N49">
        <v>1007</v>
      </c>
      <c r="O49" t="s">
        <v>27</v>
      </c>
      <c r="P49" t="s">
        <v>27</v>
      </c>
      <c r="Q49">
        <v>1</v>
      </c>
      <c r="W49">
        <v>1</v>
      </c>
      <c r="X49">
        <v>973433911</v>
      </c>
      <c r="Y49">
        <f t="shared" si="17"/>
        <v>-0.04</v>
      </c>
      <c r="AA49">
        <v>49.83</v>
      </c>
      <c r="AB49">
        <v>0</v>
      </c>
      <c r="AC49">
        <v>0</v>
      </c>
      <c r="AD49">
        <v>0</v>
      </c>
      <c r="AE49">
        <v>49.83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-0.01</v>
      </c>
      <c r="AU49" t="s">
        <v>173</v>
      </c>
      <c r="AV49">
        <v>0</v>
      </c>
      <c r="AW49">
        <v>2</v>
      </c>
      <c r="AX49">
        <v>75774998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ROUND(Y49*Source!I310,9)</f>
        <v>0</v>
      </c>
      <c r="CY49">
        <f>AA49</f>
        <v>49.83</v>
      </c>
      <c r="CZ49">
        <f>AE49</f>
        <v>49.83</v>
      </c>
      <c r="DA49">
        <f>AI49</f>
        <v>1</v>
      </c>
      <c r="DB49">
        <f t="shared" si="18"/>
        <v>-2</v>
      </c>
      <c r="DC49">
        <f t="shared" si="19"/>
        <v>0</v>
      </c>
      <c r="DD49" t="s">
        <v>3</v>
      </c>
      <c r="DE49" t="s">
        <v>3</v>
      </c>
      <c r="DF49">
        <f t="shared" si="13"/>
        <v>0</v>
      </c>
      <c r="DG49">
        <f t="shared" si="14"/>
        <v>0</v>
      </c>
      <c r="DH49">
        <f t="shared" si="15"/>
        <v>0</v>
      </c>
      <c r="DI49">
        <f t="shared" si="1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ROW(Source!A347)</f>
        <v>347</v>
      </c>
      <c r="B50">
        <v>75539646</v>
      </c>
      <c r="C50">
        <v>75540761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199</v>
      </c>
      <c r="J50" t="s">
        <v>3</v>
      </c>
      <c r="K50" t="s">
        <v>200</v>
      </c>
      <c r="L50">
        <v>1191</v>
      </c>
      <c r="N50">
        <v>1013</v>
      </c>
      <c r="O50" t="s">
        <v>201</v>
      </c>
      <c r="P50" t="s">
        <v>201</v>
      </c>
      <c r="Q50">
        <v>1</v>
      </c>
      <c r="W50">
        <v>0</v>
      </c>
      <c r="X50">
        <v>476480486</v>
      </c>
      <c r="Y50">
        <f t="shared" si="17"/>
        <v>5.56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1.39</v>
      </c>
      <c r="AU50" t="s">
        <v>173</v>
      </c>
      <c r="AV50">
        <v>1</v>
      </c>
      <c r="AW50">
        <v>2</v>
      </c>
      <c r="AX50">
        <v>75775000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ROUND(AT50*Source!I347*AH50*AL50,2)</f>
        <v>0</v>
      </c>
      <c r="CV50">
        <f>ROUND(Y50*Source!I347,9)</f>
        <v>3.70852</v>
      </c>
      <c r="CW50">
        <v>0</v>
      </c>
      <c r="CX50">
        <f>ROUND(Y50*Source!I347,9)</f>
        <v>3.70852</v>
      </c>
      <c r="CY50">
        <f>AD50</f>
        <v>0</v>
      </c>
      <c r="CZ50">
        <f>AH50</f>
        <v>0</v>
      </c>
      <c r="DA50">
        <f>AL50</f>
        <v>1</v>
      </c>
      <c r="DB50">
        <f t="shared" si="18"/>
        <v>0</v>
      </c>
      <c r="DC50">
        <f t="shared" si="19"/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5"/>
        <v>0</v>
      </c>
      <c r="DI50">
        <f t="shared" si="1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ROW(Source!A347)</f>
        <v>347</v>
      </c>
      <c r="B51">
        <v>75539646</v>
      </c>
      <c r="C51">
        <v>75540761</v>
      </c>
      <c r="D51">
        <v>75245799</v>
      </c>
      <c r="E51">
        <v>1</v>
      </c>
      <c r="F51">
        <v>1</v>
      </c>
      <c r="G51">
        <v>39</v>
      </c>
      <c r="H51">
        <v>3</v>
      </c>
      <c r="I51" t="s">
        <v>205</v>
      </c>
      <c r="J51" t="s">
        <v>206</v>
      </c>
      <c r="K51" t="s">
        <v>207</v>
      </c>
      <c r="L51">
        <v>1296</v>
      </c>
      <c r="N51">
        <v>1002</v>
      </c>
      <c r="O51" t="s">
        <v>142</v>
      </c>
      <c r="P51" t="s">
        <v>142</v>
      </c>
      <c r="Q51">
        <v>1</v>
      </c>
      <c r="W51">
        <v>0</v>
      </c>
      <c r="X51">
        <v>748398030</v>
      </c>
      <c r="Y51">
        <f t="shared" si="17"/>
        <v>0.2</v>
      </c>
      <c r="AA51">
        <v>161.24</v>
      </c>
      <c r="AB51">
        <v>0</v>
      </c>
      <c r="AC51">
        <v>0</v>
      </c>
      <c r="AD51">
        <v>0</v>
      </c>
      <c r="AE51">
        <v>161.24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0.05</v>
      </c>
      <c r="AU51" t="s">
        <v>173</v>
      </c>
      <c r="AV51">
        <v>0</v>
      </c>
      <c r="AW51">
        <v>2</v>
      </c>
      <c r="AX51">
        <v>75775001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ROUND(Y51*Source!I347,9)</f>
        <v>0.13339999999999999</v>
      </c>
      <c r="CY51">
        <f>AA51</f>
        <v>161.24</v>
      </c>
      <c r="CZ51">
        <f>AE51</f>
        <v>161.24</v>
      </c>
      <c r="DA51">
        <f>AI51</f>
        <v>1</v>
      </c>
      <c r="DB51">
        <f t="shared" si="18"/>
        <v>32.24</v>
      </c>
      <c r="DC51">
        <f t="shared" si="19"/>
        <v>0</v>
      </c>
      <c r="DD51" t="s">
        <v>3</v>
      </c>
      <c r="DE51" t="s">
        <v>3</v>
      </c>
      <c r="DF51">
        <f t="shared" si="13"/>
        <v>21.51</v>
      </c>
      <c r="DG51">
        <f t="shared" si="14"/>
        <v>0</v>
      </c>
      <c r="DH51">
        <f t="shared" si="15"/>
        <v>0</v>
      </c>
      <c r="DI51">
        <f t="shared" si="16"/>
        <v>0</v>
      </c>
      <c r="DJ51">
        <f>DF51</f>
        <v>21.51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ROW(Source!A347)</f>
        <v>347</v>
      </c>
      <c r="B52">
        <v>75539646</v>
      </c>
      <c r="C52">
        <v>75540761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17"/>
        <v>-0.04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-0.01</v>
      </c>
      <c r="AU52" t="s">
        <v>173</v>
      </c>
      <c r="AV52">
        <v>0</v>
      </c>
      <c r="AW52">
        <v>2</v>
      </c>
      <c r="AX52">
        <v>75775002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ROUND(Y52*Source!I347,9)</f>
        <v>-2.6679999999999999E-2</v>
      </c>
      <c r="CY52">
        <f>AA52</f>
        <v>49.83</v>
      </c>
      <c r="CZ52">
        <f>AE52</f>
        <v>49.83</v>
      </c>
      <c r="DA52">
        <f>AI52</f>
        <v>1</v>
      </c>
      <c r="DB52">
        <f t="shared" si="18"/>
        <v>-2</v>
      </c>
      <c r="DC52">
        <f t="shared" si="19"/>
        <v>0</v>
      </c>
      <c r="DD52" t="s">
        <v>3</v>
      </c>
      <c r="DE52" t="s">
        <v>3</v>
      </c>
      <c r="DF52">
        <f t="shared" si="13"/>
        <v>-1.33</v>
      </c>
      <c r="DG52">
        <f t="shared" si="14"/>
        <v>0</v>
      </c>
      <c r="DH52">
        <f t="shared" si="15"/>
        <v>0</v>
      </c>
      <c r="DI52">
        <f t="shared" si="16"/>
        <v>0</v>
      </c>
      <c r="DJ52">
        <f>DF52</f>
        <v>-1.33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ROW(Source!A384)</f>
        <v>384</v>
      </c>
      <c r="B53">
        <v>75539646</v>
      </c>
      <c r="C53">
        <v>75540778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199</v>
      </c>
      <c r="J53" t="s">
        <v>3</v>
      </c>
      <c r="K53" t="s">
        <v>200</v>
      </c>
      <c r="L53">
        <v>1191</v>
      </c>
      <c r="N53">
        <v>1013</v>
      </c>
      <c r="O53" t="s">
        <v>201</v>
      </c>
      <c r="P53" t="s">
        <v>201</v>
      </c>
      <c r="Q53">
        <v>1</v>
      </c>
      <c r="W53">
        <v>0</v>
      </c>
      <c r="X53">
        <v>476480486</v>
      </c>
      <c r="Y53">
        <f t="shared" si="17"/>
        <v>0.48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0.12</v>
      </c>
      <c r="AU53" t="s">
        <v>173</v>
      </c>
      <c r="AV53">
        <v>1</v>
      </c>
      <c r="AW53">
        <v>2</v>
      </c>
      <c r="AX53">
        <v>75775004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ROUND(AT53*Source!I384*AH53*AL53,2)</f>
        <v>0</v>
      </c>
      <c r="CV53">
        <f>ROUND(Y53*Source!I384,9)</f>
        <v>11.663433599999999</v>
      </c>
      <c r="CW53">
        <v>0</v>
      </c>
      <c r="CX53">
        <f>ROUND(Y53*Source!I384,9)</f>
        <v>11.663433599999999</v>
      </c>
      <c r="CY53">
        <f>AD53</f>
        <v>0</v>
      </c>
      <c r="CZ53">
        <f>AH53</f>
        <v>0</v>
      </c>
      <c r="DA53">
        <f>AL53</f>
        <v>1</v>
      </c>
      <c r="DB53">
        <f t="shared" si="18"/>
        <v>0</v>
      </c>
      <c r="DC53">
        <f t="shared" si="19"/>
        <v>0</v>
      </c>
      <c r="DD53" t="s">
        <v>3</v>
      </c>
      <c r="DE53" t="s">
        <v>3</v>
      </c>
      <c r="DF53">
        <f t="shared" si="13"/>
        <v>0</v>
      </c>
      <c r="DG53">
        <f t="shared" si="14"/>
        <v>0</v>
      </c>
      <c r="DH53">
        <f t="shared" si="15"/>
        <v>0</v>
      </c>
      <c r="DI53">
        <f t="shared" si="1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ROW(Source!A384)</f>
        <v>384</v>
      </c>
      <c r="B54">
        <v>75539646</v>
      </c>
      <c r="C54">
        <v>75540778</v>
      </c>
      <c r="D54">
        <v>75243646</v>
      </c>
      <c r="E54">
        <v>1</v>
      </c>
      <c r="F54">
        <v>1</v>
      </c>
      <c r="G54">
        <v>39</v>
      </c>
      <c r="H54">
        <v>2</v>
      </c>
      <c r="I54" t="s">
        <v>208</v>
      </c>
      <c r="J54" t="s">
        <v>209</v>
      </c>
      <c r="K54" t="s">
        <v>210</v>
      </c>
      <c r="L54">
        <v>1368</v>
      </c>
      <c r="N54">
        <v>1011</v>
      </c>
      <c r="O54" t="s">
        <v>211</v>
      </c>
      <c r="P54" t="s">
        <v>211</v>
      </c>
      <c r="Q54">
        <v>1</v>
      </c>
      <c r="W54">
        <v>0</v>
      </c>
      <c r="X54">
        <v>-581313338</v>
      </c>
      <c r="Y54">
        <f t="shared" si="17"/>
        <v>0.4</v>
      </c>
      <c r="AA54">
        <v>0</v>
      </c>
      <c r="AB54">
        <v>43.82</v>
      </c>
      <c r="AC54">
        <v>0.67</v>
      </c>
      <c r="AD54">
        <v>0</v>
      </c>
      <c r="AE54">
        <v>0</v>
      </c>
      <c r="AF54">
        <v>43.82</v>
      </c>
      <c r="AG54">
        <v>0.67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173</v>
      </c>
      <c r="AV54">
        <v>0</v>
      </c>
      <c r="AW54">
        <v>2</v>
      </c>
      <c r="AX54">
        <v>75775005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ROUND(Y54*Source!I384*DO54,9)</f>
        <v>0</v>
      </c>
      <c r="CX54">
        <f>ROUND(Y54*Source!I384,9)</f>
        <v>9.7195280000000004</v>
      </c>
      <c r="CY54">
        <f>AB54</f>
        <v>43.82</v>
      </c>
      <c r="CZ54">
        <f>AF54</f>
        <v>43.82</v>
      </c>
      <c r="DA54">
        <f>AJ54</f>
        <v>1</v>
      </c>
      <c r="DB54">
        <f t="shared" si="18"/>
        <v>17.52</v>
      </c>
      <c r="DC54">
        <f t="shared" si="19"/>
        <v>0.28000000000000003</v>
      </c>
      <c r="DD54" t="s">
        <v>3</v>
      </c>
      <c r="DE54" t="s">
        <v>3</v>
      </c>
      <c r="DF54">
        <f t="shared" si="13"/>
        <v>0</v>
      </c>
      <c r="DG54">
        <f t="shared" si="14"/>
        <v>425.91</v>
      </c>
      <c r="DH54">
        <f t="shared" si="15"/>
        <v>6.51</v>
      </c>
      <c r="DI54">
        <f t="shared" si="16"/>
        <v>0</v>
      </c>
      <c r="DJ54">
        <f>DG54</f>
        <v>425.91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ROW(Source!A384)</f>
        <v>384</v>
      </c>
      <c r="B55">
        <v>75539646</v>
      </c>
      <c r="C55">
        <v>75540778</v>
      </c>
      <c r="D55">
        <v>75245800</v>
      </c>
      <c r="E55">
        <v>1</v>
      </c>
      <c r="F55">
        <v>1</v>
      </c>
      <c r="G55">
        <v>39</v>
      </c>
      <c r="H55">
        <v>3</v>
      </c>
      <c r="I55" t="s">
        <v>212</v>
      </c>
      <c r="J55" t="s">
        <v>213</v>
      </c>
      <c r="K55" t="s">
        <v>214</v>
      </c>
      <c r="L55">
        <v>1296</v>
      </c>
      <c r="N55">
        <v>1002</v>
      </c>
      <c r="O55" t="s">
        <v>142</v>
      </c>
      <c r="P55" t="s">
        <v>142</v>
      </c>
      <c r="Q55">
        <v>1</v>
      </c>
      <c r="W55">
        <v>0</v>
      </c>
      <c r="X55">
        <v>835117882</v>
      </c>
      <c r="Y55">
        <f t="shared" si="17"/>
        <v>0.52</v>
      </c>
      <c r="AA55">
        <v>188.13</v>
      </c>
      <c r="AB55">
        <v>0</v>
      </c>
      <c r="AC55">
        <v>0</v>
      </c>
      <c r="AD55">
        <v>0</v>
      </c>
      <c r="AE55">
        <v>188.13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0.13</v>
      </c>
      <c r="AU55" t="s">
        <v>173</v>
      </c>
      <c r="AV55">
        <v>0</v>
      </c>
      <c r="AW55">
        <v>2</v>
      </c>
      <c r="AX55">
        <v>75775006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ROUND(Y55*Source!I384,9)</f>
        <v>12.6353864</v>
      </c>
      <c r="CY55">
        <f>AA55</f>
        <v>188.13</v>
      </c>
      <c r="CZ55">
        <f>AE55</f>
        <v>188.13</v>
      </c>
      <c r="DA55">
        <f>AI55</f>
        <v>1</v>
      </c>
      <c r="DB55">
        <f t="shared" si="18"/>
        <v>97.84</v>
      </c>
      <c r="DC55">
        <f t="shared" si="19"/>
        <v>0</v>
      </c>
      <c r="DD55" t="s">
        <v>3</v>
      </c>
      <c r="DE55" t="s">
        <v>3</v>
      </c>
      <c r="DF55">
        <f t="shared" si="13"/>
        <v>2377.1</v>
      </c>
      <c r="DG55">
        <f t="shared" si="14"/>
        <v>0</v>
      </c>
      <c r="DH55">
        <f t="shared" si="15"/>
        <v>0</v>
      </c>
      <c r="DI55">
        <f t="shared" si="16"/>
        <v>0</v>
      </c>
      <c r="DJ55">
        <f>DF55</f>
        <v>2377.1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ROW(Source!A384)</f>
        <v>384</v>
      </c>
      <c r="B56">
        <v>75539646</v>
      </c>
      <c r="C56">
        <v>75540778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W56">
        <v>1</v>
      </c>
      <c r="X56">
        <v>973433911</v>
      </c>
      <c r="Y56">
        <f t="shared" si="17"/>
        <v>-5.28E-2</v>
      </c>
      <c r="AA56">
        <v>49.83</v>
      </c>
      <c r="AB56">
        <v>0</v>
      </c>
      <c r="AC56">
        <v>0</v>
      </c>
      <c r="AD56">
        <v>0</v>
      </c>
      <c r="AE56">
        <v>49.83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-1.32E-2</v>
      </c>
      <c r="AU56" t="s">
        <v>173</v>
      </c>
      <c r="AV56">
        <v>0</v>
      </c>
      <c r="AW56">
        <v>2</v>
      </c>
      <c r="AX56">
        <v>75775007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ROUND(Y56*Source!I384,9)</f>
        <v>-1.2829776959999999</v>
      </c>
      <c r="CY56">
        <f>AA56</f>
        <v>49.83</v>
      </c>
      <c r="CZ56">
        <f>AE56</f>
        <v>49.83</v>
      </c>
      <c r="DA56">
        <f>AI56</f>
        <v>1</v>
      </c>
      <c r="DB56">
        <f t="shared" si="18"/>
        <v>-2.64</v>
      </c>
      <c r="DC56">
        <f t="shared" si="19"/>
        <v>0</v>
      </c>
      <c r="DD56" t="s">
        <v>3</v>
      </c>
      <c r="DE56" t="s">
        <v>3</v>
      </c>
      <c r="DF56">
        <f t="shared" si="13"/>
        <v>-63.93</v>
      </c>
      <c r="DG56">
        <f t="shared" si="14"/>
        <v>0</v>
      </c>
      <c r="DH56">
        <f t="shared" si="15"/>
        <v>0</v>
      </c>
      <c r="DI56">
        <f t="shared" si="16"/>
        <v>0</v>
      </c>
      <c r="DJ56">
        <f>DF56</f>
        <v>-63.93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ROW(Source!A386)</f>
        <v>386</v>
      </c>
      <c r="B57">
        <v>75539646</v>
      </c>
      <c r="C57">
        <v>75540800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199</v>
      </c>
      <c r="J57" t="s">
        <v>3</v>
      </c>
      <c r="K57" t="s">
        <v>200</v>
      </c>
      <c r="L57">
        <v>1191</v>
      </c>
      <c r="N57">
        <v>1013</v>
      </c>
      <c r="O57" t="s">
        <v>201</v>
      </c>
      <c r="P57" t="s">
        <v>201</v>
      </c>
      <c r="Q57">
        <v>1</v>
      </c>
      <c r="W57">
        <v>0</v>
      </c>
      <c r="X57">
        <v>476480486</v>
      </c>
      <c r="Y57">
        <f t="shared" si="17"/>
        <v>3.68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0.92</v>
      </c>
      <c r="AU57" t="s">
        <v>173</v>
      </c>
      <c r="AV57">
        <v>1</v>
      </c>
      <c r="AW57">
        <v>2</v>
      </c>
      <c r="AX57">
        <v>75775009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ROUND(AT57*Source!I386*AH57*AL57,2)</f>
        <v>0</v>
      </c>
      <c r="CV57">
        <f>ROUND(Y57*Source!I386,9)</f>
        <v>38.322710399999998</v>
      </c>
      <c r="CW57">
        <v>0</v>
      </c>
      <c r="CX57">
        <f>ROUND(Y57*Source!I386,9)</f>
        <v>38.322710399999998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 t="shared" si="13"/>
        <v>0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ROW(Source!A386)</f>
        <v>386</v>
      </c>
      <c r="B58">
        <v>75539646</v>
      </c>
      <c r="C58">
        <v>75540800</v>
      </c>
      <c r="D58">
        <v>75245762</v>
      </c>
      <c r="E58">
        <v>1</v>
      </c>
      <c r="F58">
        <v>1</v>
      </c>
      <c r="G58">
        <v>39</v>
      </c>
      <c r="H58">
        <v>3</v>
      </c>
      <c r="I58" t="s">
        <v>215</v>
      </c>
      <c r="J58" t="s">
        <v>216</v>
      </c>
      <c r="K58" t="s">
        <v>217</v>
      </c>
      <c r="L58">
        <v>1296</v>
      </c>
      <c r="N58">
        <v>1002</v>
      </c>
      <c r="O58" t="s">
        <v>142</v>
      </c>
      <c r="P58" t="s">
        <v>142</v>
      </c>
      <c r="Q58">
        <v>1</v>
      </c>
      <c r="W58">
        <v>0</v>
      </c>
      <c r="X58">
        <v>-1859412607</v>
      </c>
      <c r="Y58">
        <f t="shared" si="17"/>
        <v>0.8</v>
      </c>
      <c r="AA58">
        <v>136.29</v>
      </c>
      <c r="AB58">
        <v>0</v>
      </c>
      <c r="AC58">
        <v>0</v>
      </c>
      <c r="AD58">
        <v>0</v>
      </c>
      <c r="AE58">
        <v>136.29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173</v>
      </c>
      <c r="AV58">
        <v>0</v>
      </c>
      <c r="AW58">
        <v>2</v>
      </c>
      <c r="AX58">
        <v>75775010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ROUND(Y58*Source!I386,9)</f>
        <v>8.3310239999999993</v>
      </c>
      <c r="CY58">
        <f>AA58</f>
        <v>136.29</v>
      </c>
      <c r="CZ58">
        <f>AE58</f>
        <v>136.29</v>
      </c>
      <c r="DA58">
        <f>AI58</f>
        <v>1</v>
      </c>
      <c r="DB58">
        <f t="shared" si="18"/>
        <v>109.04</v>
      </c>
      <c r="DC58">
        <f t="shared" si="19"/>
        <v>0</v>
      </c>
      <c r="DD58" t="s">
        <v>3</v>
      </c>
      <c r="DE58" t="s">
        <v>3</v>
      </c>
      <c r="DF58">
        <f t="shared" si="13"/>
        <v>1135.44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1135.44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ROW(Source!A386)</f>
        <v>386</v>
      </c>
      <c r="B59">
        <v>75539646</v>
      </c>
      <c r="C59">
        <v>75540800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W59">
        <v>1</v>
      </c>
      <c r="X59">
        <v>973433911</v>
      </c>
      <c r="Y59">
        <f t="shared" si="17"/>
        <v>-0.04</v>
      </c>
      <c r="AA59">
        <v>49.83</v>
      </c>
      <c r="AB59">
        <v>0</v>
      </c>
      <c r="AC59">
        <v>0</v>
      </c>
      <c r="AD59">
        <v>0</v>
      </c>
      <c r="AE59">
        <v>49.83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-0.01</v>
      </c>
      <c r="AU59" t="s">
        <v>173</v>
      </c>
      <c r="AV59">
        <v>0</v>
      </c>
      <c r="AW59">
        <v>2</v>
      </c>
      <c r="AX59">
        <v>75775011</v>
      </c>
      <c r="AY59">
        <v>1</v>
      </c>
      <c r="AZ59">
        <v>6144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ROUND(Y59*Source!I386,9)</f>
        <v>-0.41655120000000001</v>
      </c>
      <c r="CY59">
        <f>AA59</f>
        <v>49.83</v>
      </c>
      <c r="CZ59">
        <f>AE59</f>
        <v>49.83</v>
      </c>
      <c r="DA59">
        <f>AI59</f>
        <v>1</v>
      </c>
      <c r="DB59">
        <f t="shared" si="18"/>
        <v>-2</v>
      </c>
      <c r="DC59">
        <f t="shared" si="19"/>
        <v>0</v>
      </c>
      <c r="DD59" t="s">
        <v>3</v>
      </c>
      <c r="DE59" t="s">
        <v>3</v>
      </c>
      <c r="DF59">
        <f t="shared" si="13"/>
        <v>-20.76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DF59</f>
        <v>-20.76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ROW(Source!A388)</f>
        <v>388</v>
      </c>
      <c r="B60">
        <v>75539646</v>
      </c>
      <c r="C60">
        <v>75540811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199</v>
      </c>
      <c r="J60" t="s">
        <v>3</v>
      </c>
      <c r="K60" t="s">
        <v>200</v>
      </c>
      <c r="L60">
        <v>1191</v>
      </c>
      <c r="N60">
        <v>1013</v>
      </c>
      <c r="O60" t="s">
        <v>201</v>
      </c>
      <c r="P60" t="s">
        <v>201</v>
      </c>
      <c r="Q60">
        <v>1</v>
      </c>
      <c r="W60">
        <v>0</v>
      </c>
      <c r="X60">
        <v>476480486</v>
      </c>
      <c r="Y60">
        <f t="shared" si="17"/>
        <v>4.68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1.17</v>
      </c>
      <c r="AU60" t="s">
        <v>173</v>
      </c>
      <c r="AV60">
        <v>1</v>
      </c>
      <c r="AW60">
        <v>2</v>
      </c>
      <c r="AX60">
        <v>75775014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ROUND(AT60*Source!I388*AH60*AL60,2)</f>
        <v>0</v>
      </c>
      <c r="CV60">
        <f>ROUND(Y60*Source!I388,9)</f>
        <v>4.9720319999999996</v>
      </c>
      <c r="CW60">
        <v>0</v>
      </c>
      <c r="CX60">
        <f>ROUND(Y60*Source!I388,9)</f>
        <v>4.9720319999999996</v>
      </c>
      <c r="CY60">
        <f>AD60</f>
        <v>0</v>
      </c>
      <c r="CZ60">
        <f>AH60</f>
        <v>0</v>
      </c>
      <c r="DA60">
        <f>AL60</f>
        <v>1</v>
      </c>
      <c r="DB60">
        <f t="shared" si="18"/>
        <v>0</v>
      </c>
      <c r="DC60">
        <f t="shared" si="19"/>
        <v>0</v>
      </c>
      <c r="DD60" t="s">
        <v>3</v>
      </c>
      <c r="DE60" t="s">
        <v>3</v>
      </c>
      <c r="DF60">
        <f t="shared" si="13"/>
        <v>0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ROW(Source!A388)</f>
        <v>388</v>
      </c>
      <c r="B61">
        <v>75539646</v>
      </c>
      <c r="C61">
        <v>75540811</v>
      </c>
      <c r="D61">
        <v>75245765</v>
      </c>
      <c r="E61">
        <v>1</v>
      </c>
      <c r="F61">
        <v>1</v>
      </c>
      <c r="G61">
        <v>39</v>
      </c>
      <c r="H61">
        <v>3</v>
      </c>
      <c r="I61" t="s">
        <v>218</v>
      </c>
      <c r="J61" t="s">
        <v>219</v>
      </c>
      <c r="K61" t="s">
        <v>220</v>
      </c>
      <c r="L61">
        <v>1296</v>
      </c>
      <c r="N61">
        <v>1002</v>
      </c>
      <c r="O61" t="s">
        <v>142</v>
      </c>
      <c r="P61" t="s">
        <v>142</v>
      </c>
      <c r="Q61">
        <v>1</v>
      </c>
      <c r="W61">
        <v>0</v>
      </c>
      <c r="X61">
        <v>-398342342</v>
      </c>
      <c r="Y61">
        <f t="shared" si="17"/>
        <v>0.4</v>
      </c>
      <c r="AA61">
        <v>161.79</v>
      </c>
      <c r="AB61">
        <v>0</v>
      </c>
      <c r="AC61">
        <v>0</v>
      </c>
      <c r="AD61">
        <v>0</v>
      </c>
      <c r="AE61">
        <v>161.79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</v>
      </c>
      <c r="AU61" t="s">
        <v>173</v>
      </c>
      <c r="AV61">
        <v>0</v>
      </c>
      <c r="AW61">
        <v>2</v>
      </c>
      <c r="AX61">
        <v>75775015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ROUND(Y61*Source!I388,9)</f>
        <v>0.42496</v>
      </c>
      <c r="CY61">
        <f>AA61</f>
        <v>161.79</v>
      </c>
      <c r="CZ61">
        <f>AE61</f>
        <v>161.79</v>
      </c>
      <c r="DA61">
        <f>AI61</f>
        <v>1</v>
      </c>
      <c r="DB61">
        <f t="shared" si="18"/>
        <v>64.72</v>
      </c>
      <c r="DC61">
        <f t="shared" si="19"/>
        <v>0</v>
      </c>
      <c r="DD61" t="s">
        <v>3</v>
      </c>
      <c r="DE61" t="s">
        <v>3</v>
      </c>
      <c r="DF61">
        <f t="shared" si="13"/>
        <v>68.75</v>
      </c>
      <c r="DG61">
        <f t="shared" si="14"/>
        <v>0</v>
      </c>
      <c r="DH61">
        <f t="shared" si="15"/>
        <v>0</v>
      </c>
      <c r="DI61">
        <f t="shared" si="16"/>
        <v>0</v>
      </c>
      <c r="DJ61">
        <f>DF61</f>
        <v>68.75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ROW(Source!A388)</f>
        <v>388</v>
      </c>
      <c r="B62">
        <v>75539646</v>
      </c>
      <c r="C62">
        <v>75540811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25</v>
      </c>
      <c r="J62" t="s">
        <v>28</v>
      </c>
      <c r="K62" t="s">
        <v>26</v>
      </c>
      <c r="L62">
        <v>1339</v>
      </c>
      <c r="N62">
        <v>1007</v>
      </c>
      <c r="O62" t="s">
        <v>27</v>
      </c>
      <c r="P62" t="s">
        <v>27</v>
      </c>
      <c r="Q62">
        <v>1</v>
      </c>
      <c r="W62">
        <v>1</v>
      </c>
      <c r="X62">
        <v>973433911</v>
      </c>
      <c r="Y62">
        <f t="shared" si="17"/>
        <v>-0.04</v>
      </c>
      <c r="AA62">
        <v>49.83</v>
      </c>
      <c r="AB62">
        <v>0</v>
      </c>
      <c r="AC62">
        <v>0</v>
      </c>
      <c r="AD62">
        <v>0</v>
      </c>
      <c r="AE62">
        <v>49.83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-0.01</v>
      </c>
      <c r="AU62" t="s">
        <v>173</v>
      </c>
      <c r="AV62">
        <v>0</v>
      </c>
      <c r="AW62">
        <v>2</v>
      </c>
      <c r="AX62">
        <v>75775016</v>
      </c>
      <c r="AY62">
        <v>1</v>
      </c>
      <c r="AZ62">
        <v>6144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ROUND(Y62*Source!I388,9)</f>
        <v>-4.2495999999999999E-2</v>
      </c>
      <c r="CY62">
        <f>AA62</f>
        <v>49.83</v>
      </c>
      <c r="CZ62">
        <f>AE62</f>
        <v>49.83</v>
      </c>
      <c r="DA62">
        <f>AI62</f>
        <v>1</v>
      </c>
      <c r="DB62">
        <f t="shared" si="18"/>
        <v>-2</v>
      </c>
      <c r="DC62">
        <f t="shared" si="19"/>
        <v>0</v>
      </c>
      <c r="DD62" t="s">
        <v>3</v>
      </c>
      <c r="DE62" t="s">
        <v>3</v>
      </c>
      <c r="DF62">
        <f t="shared" si="13"/>
        <v>-2.12</v>
      </c>
      <c r="DG62">
        <f t="shared" si="14"/>
        <v>0</v>
      </c>
      <c r="DH62">
        <f t="shared" si="15"/>
        <v>0</v>
      </c>
      <c r="DI62">
        <f t="shared" si="16"/>
        <v>0</v>
      </c>
      <c r="DJ62">
        <f>DF62</f>
        <v>-2.12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ROW(Source!A390)</f>
        <v>390</v>
      </c>
      <c r="B63">
        <v>75539646</v>
      </c>
      <c r="C63">
        <v>75540828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199</v>
      </c>
      <c r="J63" t="s">
        <v>3</v>
      </c>
      <c r="K63" t="s">
        <v>200</v>
      </c>
      <c r="L63">
        <v>1191</v>
      </c>
      <c r="N63">
        <v>1013</v>
      </c>
      <c r="O63" t="s">
        <v>201</v>
      </c>
      <c r="P63" t="s">
        <v>201</v>
      </c>
      <c r="Q63">
        <v>1</v>
      </c>
      <c r="W63">
        <v>0</v>
      </c>
      <c r="X63">
        <v>476480486</v>
      </c>
      <c r="Y63">
        <f t="shared" si="17"/>
        <v>3.24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0.81</v>
      </c>
      <c r="AU63" t="s">
        <v>173</v>
      </c>
      <c r="AV63">
        <v>1</v>
      </c>
      <c r="AW63">
        <v>2</v>
      </c>
      <c r="AX63">
        <v>75775018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ROUND(AT63*Source!I390*AH63*AL63,2)</f>
        <v>0</v>
      </c>
      <c r="CV63">
        <f>ROUND(Y63*Source!I390,9)</f>
        <v>39.022559999999999</v>
      </c>
      <c r="CW63">
        <v>0</v>
      </c>
      <c r="CX63">
        <f>ROUND(Y63*Source!I390,9)</f>
        <v>39.022559999999999</v>
      </c>
      <c r="CY63">
        <f>AD63</f>
        <v>0</v>
      </c>
      <c r="CZ63">
        <f>AH63</f>
        <v>0</v>
      </c>
      <c r="DA63">
        <f>AL63</f>
        <v>1</v>
      </c>
      <c r="DB63">
        <f t="shared" si="18"/>
        <v>0</v>
      </c>
      <c r="DC63">
        <f t="shared" si="19"/>
        <v>0</v>
      </c>
      <c r="DD63" t="s">
        <v>3</v>
      </c>
      <c r="DE63" t="s">
        <v>3</v>
      </c>
      <c r="DF63">
        <f t="shared" si="13"/>
        <v>0</v>
      </c>
      <c r="DG63">
        <f t="shared" si="14"/>
        <v>0</v>
      </c>
      <c r="DH63">
        <f t="shared" si="15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ROW(Source!A390)</f>
        <v>390</v>
      </c>
      <c r="B64">
        <v>75539646</v>
      </c>
      <c r="C64">
        <v>75540828</v>
      </c>
      <c r="D64">
        <v>75245791</v>
      </c>
      <c r="E64">
        <v>1</v>
      </c>
      <c r="F64">
        <v>1</v>
      </c>
      <c r="G64">
        <v>39</v>
      </c>
      <c r="H64">
        <v>3</v>
      </c>
      <c r="I64" t="s">
        <v>221</v>
      </c>
      <c r="J64" t="s">
        <v>222</v>
      </c>
      <c r="K64" t="s">
        <v>223</v>
      </c>
      <c r="L64">
        <v>1296</v>
      </c>
      <c r="N64">
        <v>1002</v>
      </c>
      <c r="O64" t="s">
        <v>142</v>
      </c>
      <c r="P64" t="s">
        <v>142</v>
      </c>
      <c r="Q64">
        <v>1</v>
      </c>
      <c r="W64">
        <v>0</v>
      </c>
      <c r="X64">
        <v>-937546954</v>
      </c>
      <c r="Y64">
        <f t="shared" si="17"/>
        <v>1</v>
      </c>
      <c r="AA64">
        <v>172.53</v>
      </c>
      <c r="AB64">
        <v>0</v>
      </c>
      <c r="AC64">
        <v>0</v>
      </c>
      <c r="AD64">
        <v>0</v>
      </c>
      <c r="AE64">
        <v>172.53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0.25</v>
      </c>
      <c r="AU64" t="s">
        <v>173</v>
      </c>
      <c r="AV64">
        <v>0</v>
      </c>
      <c r="AW64">
        <v>2</v>
      </c>
      <c r="AX64">
        <v>75775019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ROUND(Y64*Source!I390,9)</f>
        <v>12.044</v>
      </c>
      <c r="CY64">
        <f>AA64</f>
        <v>172.53</v>
      </c>
      <c r="CZ64">
        <f>AE64</f>
        <v>172.53</v>
      </c>
      <c r="DA64">
        <f>AI64</f>
        <v>1</v>
      </c>
      <c r="DB64">
        <f t="shared" si="18"/>
        <v>172.52</v>
      </c>
      <c r="DC64">
        <f t="shared" si="19"/>
        <v>0</v>
      </c>
      <c r="DD64" t="s">
        <v>3</v>
      </c>
      <c r="DE64" t="s">
        <v>3</v>
      </c>
      <c r="DF64">
        <f t="shared" si="13"/>
        <v>2077.9499999999998</v>
      </c>
      <c r="DG64">
        <f t="shared" si="14"/>
        <v>0</v>
      </c>
      <c r="DH64">
        <f t="shared" si="15"/>
        <v>0</v>
      </c>
      <c r="DI64">
        <f t="shared" si="16"/>
        <v>0</v>
      </c>
      <c r="DJ64">
        <f>DF64</f>
        <v>2077.9499999999998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ROW(Source!A390)</f>
        <v>390</v>
      </c>
      <c r="B65">
        <v>75539646</v>
      </c>
      <c r="C65">
        <v>75540828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W65">
        <v>1</v>
      </c>
      <c r="X65">
        <v>973433911</v>
      </c>
      <c r="Y65">
        <f t="shared" si="17"/>
        <v>-0.04</v>
      </c>
      <c r="AA65">
        <v>49.83</v>
      </c>
      <c r="AB65">
        <v>0</v>
      </c>
      <c r="AC65">
        <v>0</v>
      </c>
      <c r="AD65">
        <v>0</v>
      </c>
      <c r="AE65">
        <v>49.83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-0.01</v>
      </c>
      <c r="AU65" t="s">
        <v>173</v>
      </c>
      <c r="AV65">
        <v>0</v>
      </c>
      <c r="AW65">
        <v>2</v>
      </c>
      <c r="AX65">
        <v>75775020</v>
      </c>
      <c r="AY65">
        <v>1</v>
      </c>
      <c r="AZ65">
        <v>6144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ROUND(Y65*Source!I390,9)</f>
        <v>-0.48176000000000002</v>
      </c>
      <c r="CY65">
        <f>AA65</f>
        <v>49.83</v>
      </c>
      <c r="CZ65">
        <f>AE65</f>
        <v>49.83</v>
      </c>
      <c r="DA65">
        <f>AI65</f>
        <v>1</v>
      </c>
      <c r="DB65">
        <f t="shared" si="18"/>
        <v>-2</v>
      </c>
      <c r="DC65">
        <f t="shared" si="19"/>
        <v>0</v>
      </c>
      <c r="DD65" t="s">
        <v>3</v>
      </c>
      <c r="DE65" t="s">
        <v>3</v>
      </c>
      <c r="DF65">
        <f t="shared" ref="DF65:DF84" si="20">ROUND(ROUND(AE65,2)*CX65,2)</f>
        <v>-24.01</v>
      </c>
      <c r="DG65">
        <f t="shared" ref="DG65:DG84" si="21">ROUND(ROUND(AF65,2)*CX65,2)</f>
        <v>0</v>
      </c>
      <c r="DH65">
        <f t="shared" ref="DH65:DH84" si="22">ROUND(ROUND(AG65,2)*CX65,2)</f>
        <v>0</v>
      </c>
      <c r="DI65">
        <f t="shared" ref="DI65:DI84" si="23">ROUND(ROUND(AH65,2)*CX65,2)</f>
        <v>0</v>
      </c>
      <c r="DJ65">
        <f>DF65</f>
        <v>-24.01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ROW(Source!A427)</f>
        <v>427</v>
      </c>
      <c r="B66">
        <v>75539646</v>
      </c>
      <c r="C66">
        <v>75540845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199</v>
      </c>
      <c r="J66" t="s">
        <v>3</v>
      </c>
      <c r="K66" t="s">
        <v>200</v>
      </c>
      <c r="L66">
        <v>1191</v>
      </c>
      <c r="N66">
        <v>1013</v>
      </c>
      <c r="O66" t="s">
        <v>201</v>
      </c>
      <c r="P66" t="s">
        <v>201</v>
      </c>
      <c r="Q66">
        <v>1</v>
      </c>
      <c r="W66">
        <v>0</v>
      </c>
      <c r="X66">
        <v>476480486</v>
      </c>
      <c r="Y66">
        <f>((AT66*4)*2)</f>
        <v>25.76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3.22</v>
      </c>
      <c r="AU66" t="s">
        <v>187</v>
      </c>
      <c r="AV66">
        <v>1</v>
      </c>
      <c r="AW66">
        <v>2</v>
      </c>
      <c r="AX66">
        <v>75775022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ROUND(AT66*Source!I427*AH66*AL66,2)</f>
        <v>0</v>
      </c>
      <c r="CV66">
        <f>ROUND(Y66*Source!I427,9)</f>
        <v>9.832592</v>
      </c>
      <c r="CW66">
        <v>0</v>
      </c>
      <c r="CX66">
        <f>ROUND(Y66*Source!I427,9)</f>
        <v>9.832592</v>
      </c>
      <c r="CY66">
        <f>AD66</f>
        <v>0</v>
      </c>
      <c r="CZ66">
        <f>AH66</f>
        <v>0</v>
      </c>
      <c r="DA66">
        <f>AL66</f>
        <v>1</v>
      </c>
      <c r="DB66">
        <f>ROUND(((ROUND(AT66*CZ66,2)*4)*2),6)</f>
        <v>0</v>
      </c>
      <c r="DC66">
        <f>ROUND(((ROUND(AT66*AG66,2)*4)*2),6)</f>
        <v>0</v>
      </c>
      <c r="DD66" t="s">
        <v>3</v>
      </c>
      <c r="DE66" t="s">
        <v>3</v>
      </c>
      <c r="DF66">
        <f t="shared" si="20"/>
        <v>0</v>
      </c>
      <c r="DG66">
        <f t="shared" si="21"/>
        <v>0</v>
      </c>
      <c r="DH66">
        <f t="shared" si="22"/>
        <v>0</v>
      </c>
      <c r="DI66">
        <f t="shared" si="2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ROW(Source!A427)</f>
        <v>427</v>
      </c>
      <c r="B67">
        <v>75539646</v>
      </c>
      <c r="C67">
        <v>75540845</v>
      </c>
      <c r="D67">
        <v>75245767</v>
      </c>
      <c r="E67">
        <v>1</v>
      </c>
      <c r="F67">
        <v>1</v>
      </c>
      <c r="G67">
        <v>39</v>
      </c>
      <c r="H67">
        <v>3</v>
      </c>
      <c r="I67" t="s">
        <v>224</v>
      </c>
      <c r="J67" t="s">
        <v>225</v>
      </c>
      <c r="K67" t="s">
        <v>226</v>
      </c>
      <c r="L67">
        <v>1296</v>
      </c>
      <c r="N67">
        <v>1002</v>
      </c>
      <c r="O67" t="s">
        <v>142</v>
      </c>
      <c r="P67" t="s">
        <v>142</v>
      </c>
      <c r="Q67">
        <v>1</v>
      </c>
      <c r="W67">
        <v>0</v>
      </c>
      <c r="X67">
        <v>-596086045</v>
      </c>
      <c r="Y67">
        <f>((AT67*4)*2)</f>
        <v>0.28000000000000003</v>
      </c>
      <c r="AA67">
        <v>66.680000000000007</v>
      </c>
      <c r="AB67">
        <v>0</v>
      </c>
      <c r="AC67">
        <v>0</v>
      </c>
      <c r="AD67">
        <v>0</v>
      </c>
      <c r="AE67">
        <v>66.680000000000007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3.5000000000000003E-2</v>
      </c>
      <c r="AU67" t="s">
        <v>187</v>
      </c>
      <c r="AV67">
        <v>0</v>
      </c>
      <c r="AW67">
        <v>2</v>
      </c>
      <c r="AX67">
        <v>75775023</v>
      </c>
      <c r="AY67">
        <v>1</v>
      </c>
      <c r="AZ67">
        <v>2048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ROUND(Y67*Source!I427,9)</f>
        <v>0.106876</v>
      </c>
      <c r="CY67">
        <f>AA67</f>
        <v>66.680000000000007</v>
      </c>
      <c r="CZ67">
        <f>AE67</f>
        <v>66.680000000000007</v>
      </c>
      <c r="DA67">
        <f>AI67</f>
        <v>1</v>
      </c>
      <c r="DB67">
        <f>ROUND(((ROUND(AT67*CZ67,2)*4)*2),6)</f>
        <v>18.64</v>
      </c>
      <c r="DC67">
        <f>ROUND(((ROUND(AT67*AG67,2)*4)*2),6)</f>
        <v>0</v>
      </c>
      <c r="DD67" t="s">
        <v>3</v>
      </c>
      <c r="DE67" t="s">
        <v>3</v>
      </c>
      <c r="DF67">
        <f t="shared" si="20"/>
        <v>7.13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>DF67</f>
        <v>7.13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ROW(Source!A427)</f>
        <v>427</v>
      </c>
      <c r="B68">
        <v>75539646</v>
      </c>
      <c r="C68">
        <v>75540845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W68">
        <v>1</v>
      </c>
      <c r="X68">
        <v>973433911</v>
      </c>
      <c r="Y68">
        <f>((AT68*4)*2)</f>
        <v>-0.28000000000000003</v>
      </c>
      <c r="AA68">
        <v>49.83</v>
      </c>
      <c r="AB68">
        <v>0</v>
      </c>
      <c r="AC68">
        <v>0</v>
      </c>
      <c r="AD68">
        <v>0</v>
      </c>
      <c r="AE68">
        <v>49.83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-3.5000000000000003E-2</v>
      </c>
      <c r="AU68" t="s">
        <v>187</v>
      </c>
      <c r="AV68">
        <v>0</v>
      </c>
      <c r="AW68">
        <v>2</v>
      </c>
      <c r="AX68">
        <v>75775024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ROUND(Y68*Source!I427,9)</f>
        <v>-0.106876</v>
      </c>
      <c r="CY68">
        <f>AA68</f>
        <v>49.83</v>
      </c>
      <c r="CZ68">
        <f>AE68</f>
        <v>49.83</v>
      </c>
      <c r="DA68">
        <f>AI68</f>
        <v>1</v>
      </c>
      <c r="DB68">
        <f>ROUND(((ROUND(AT68*CZ68,2)*4)*2),6)</f>
        <v>-13.92</v>
      </c>
      <c r="DC68">
        <f>ROUND(((ROUND(AT68*AG68,2)*4)*2),6)</f>
        <v>0</v>
      </c>
      <c r="DD68" t="s">
        <v>3</v>
      </c>
      <c r="DE68" t="s">
        <v>3</v>
      </c>
      <c r="DF68">
        <f t="shared" si="20"/>
        <v>-5.33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>DF68</f>
        <v>-5.33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ROW(Source!A464)</f>
        <v>464</v>
      </c>
      <c r="B69">
        <v>75539646</v>
      </c>
      <c r="C69">
        <v>75540862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199</v>
      </c>
      <c r="J69" t="s">
        <v>3</v>
      </c>
      <c r="K69" t="s">
        <v>200</v>
      </c>
      <c r="L69">
        <v>1191</v>
      </c>
      <c r="N69">
        <v>1013</v>
      </c>
      <c r="O69" t="s">
        <v>201</v>
      </c>
      <c r="P69" t="s">
        <v>201</v>
      </c>
      <c r="Q69">
        <v>1</v>
      </c>
      <c r="W69">
        <v>0</v>
      </c>
      <c r="X69">
        <v>476480486</v>
      </c>
      <c r="Y69">
        <f t="shared" ref="Y69:Y84" si="24">(AT69*4)</f>
        <v>35.840000000000003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8.9600000000000009</v>
      </c>
      <c r="AU69" t="s">
        <v>173</v>
      </c>
      <c r="AV69">
        <v>1</v>
      </c>
      <c r="AW69">
        <v>2</v>
      </c>
      <c r="AX69">
        <v>75775026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ROUND(AT69*Source!I464*AH69*AL69,2)</f>
        <v>0</v>
      </c>
      <c r="CV69">
        <f>ROUND(Y69*Source!I464,9)</f>
        <v>5.3760000000000003</v>
      </c>
      <c r="CW69">
        <v>0</v>
      </c>
      <c r="CX69">
        <f>ROUND(Y69*Source!I464,9)</f>
        <v>5.3760000000000003</v>
      </c>
      <c r="CY69">
        <f>AD69</f>
        <v>0</v>
      </c>
      <c r="CZ69">
        <f>AH69</f>
        <v>0</v>
      </c>
      <c r="DA69">
        <f>AL69</f>
        <v>1</v>
      </c>
      <c r="DB69">
        <f t="shared" ref="DB69:DB84" si="25">ROUND((ROUND(AT69*CZ69,2)*4),6)</f>
        <v>0</v>
      </c>
      <c r="DC69">
        <f t="shared" ref="DC69:DC84" si="26">ROUND((ROUND(AT69*AG69,2)*4),6)</f>
        <v>0</v>
      </c>
      <c r="DD69" t="s">
        <v>3</v>
      </c>
      <c r="DE69" t="s">
        <v>3</v>
      </c>
      <c r="DF69">
        <f t="shared" si="20"/>
        <v>0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ROW(Source!A464)</f>
        <v>464</v>
      </c>
      <c r="B70">
        <v>75539646</v>
      </c>
      <c r="C70">
        <v>75540862</v>
      </c>
      <c r="D70">
        <v>75245790</v>
      </c>
      <c r="E70">
        <v>1</v>
      </c>
      <c r="F70">
        <v>1</v>
      </c>
      <c r="G70">
        <v>39</v>
      </c>
      <c r="H70">
        <v>3</v>
      </c>
      <c r="I70" t="s">
        <v>227</v>
      </c>
      <c r="J70" t="s">
        <v>228</v>
      </c>
      <c r="K70" t="s">
        <v>229</v>
      </c>
      <c r="L70">
        <v>1296</v>
      </c>
      <c r="N70">
        <v>1002</v>
      </c>
      <c r="O70" t="s">
        <v>142</v>
      </c>
      <c r="P70" t="s">
        <v>142</v>
      </c>
      <c r="Q70">
        <v>1</v>
      </c>
      <c r="W70">
        <v>0</v>
      </c>
      <c r="X70">
        <v>13185125</v>
      </c>
      <c r="Y70">
        <f t="shared" si="24"/>
        <v>0.68</v>
      </c>
      <c r="AA70">
        <v>415.65</v>
      </c>
      <c r="AB70">
        <v>0</v>
      </c>
      <c r="AC70">
        <v>0</v>
      </c>
      <c r="AD70">
        <v>0</v>
      </c>
      <c r="AE70">
        <v>415.65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0.17</v>
      </c>
      <c r="AU70" t="s">
        <v>173</v>
      </c>
      <c r="AV70">
        <v>0</v>
      </c>
      <c r="AW70">
        <v>2</v>
      </c>
      <c r="AX70">
        <v>75775027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ROUND(Y70*Source!I464,9)</f>
        <v>0.10199999999999999</v>
      </c>
      <c r="CY70">
        <f>AA70</f>
        <v>415.65</v>
      </c>
      <c r="CZ70">
        <f>AE70</f>
        <v>415.65</v>
      </c>
      <c r="DA70">
        <f>AI70</f>
        <v>1</v>
      </c>
      <c r="DB70">
        <f t="shared" si="25"/>
        <v>282.64</v>
      </c>
      <c r="DC70">
        <f t="shared" si="26"/>
        <v>0</v>
      </c>
      <c r="DD70" t="s">
        <v>3</v>
      </c>
      <c r="DE70" t="s">
        <v>3</v>
      </c>
      <c r="DF70">
        <f t="shared" si="20"/>
        <v>42.4</v>
      </c>
      <c r="DG70">
        <f t="shared" si="21"/>
        <v>0</v>
      </c>
      <c r="DH70">
        <f t="shared" si="22"/>
        <v>0</v>
      </c>
      <c r="DI70">
        <f t="shared" si="23"/>
        <v>0</v>
      </c>
      <c r="DJ70">
        <f>DF70</f>
        <v>42.4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ROW(Source!A464)</f>
        <v>464</v>
      </c>
      <c r="B71">
        <v>75539646</v>
      </c>
      <c r="C71">
        <v>75540862</v>
      </c>
      <c r="D71">
        <v>75245793</v>
      </c>
      <c r="E71">
        <v>1</v>
      </c>
      <c r="F71">
        <v>1</v>
      </c>
      <c r="G71">
        <v>39</v>
      </c>
      <c r="H71">
        <v>3</v>
      </c>
      <c r="I71" t="s">
        <v>230</v>
      </c>
      <c r="J71" t="s">
        <v>231</v>
      </c>
      <c r="K71" t="s">
        <v>232</v>
      </c>
      <c r="L71">
        <v>1346</v>
      </c>
      <c r="N71">
        <v>1009</v>
      </c>
      <c r="O71" t="s">
        <v>233</v>
      </c>
      <c r="P71" t="s">
        <v>233</v>
      </c>
      <c r="Q71">
        <v>1</v>
      </c>
      <c r="W71">
        <v>0</v>
      </c>
      <c r="X71">
        <v>-336834525</v>
      </c>
      <c r="Y71">
        <f t="shared" si="24"/>
        <v>0.8</v>
      </c>
      <c r="AA71">
        <v>359.12</v>
      </c>
      <c r="AB71">
        <v>0</v>
      </c>
      <c r="AC71">
        <v>0</v>
      </c>
      <c r="AD71">
        <v>0</v>
      </c>
      <c r="AE71">
        <v>359.12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0.2</v>
      </c>
      <c r="AU71" t="s">
        <v>173</v>
      </c>
      <c r="AV71">
        <v>0</v>
      </c>
      <c r="AW71">
        <v>2</v>
      </c>
      <c r="AX71">
        <v>75775028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ROUND(Y71*Source!I464,9)</f>
        <v>0.12</v>
      </c>
      <c r="CY71">
        <f>AA71</f>
        <v>359.12</v>
      </c>
      <c r="CZ71">
        <f>AE71</f>
        <v>359.12</v>
      </c>
      <c r="DA71">
        <f>AI71</f>
        <v>1</v>
      </c>
      <c r="DB71">
        <f t="shared" si="25"/>
        <v>287.27999999999997</v>
      </c>
      <c r="DC71">
        <f t="shared" si="26"/>
        <v>0</v>
      </c>
      <c r="DD71" t="s">
        <v>3</v>
      </c>
      <c r="DE71" t="s">
        <v>3</v>
      </c>
      <c r="DF71">
        <f t="shared" si="20"/>
        <v>43.09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DF71</f>
        <v>43.09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ROW(Source!A464)</f>
        <v>464</v>
      </c>
      <c r="B72">
        <v>75539646</v>
      </c>
      <c r="C72">
        <v>75540862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W72">
        <v>1</v>
      </c>
      <c r="X72">
        <v>973433911</v>
      </c>
      <c r="Y72">
        <f t="shared" si="24"/>
        <v>-1.4</v>
      </c>
      <c r="AA72">
        <v>49.83</v>
      </c>
      <c r="AB72">
        <v>0</v>
      </c>
      <c r="AC72">
        <v>0</v>
      </c>
      <c r="AD72">
        <v>0</v>
      </c>
      <c r="AE72">
        <v>49.83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-0.35</v>
      </c>
      <c r="AU72" t="s">
        <v>173</v>
      </c>
      <c r="AV72">
        <v>0</v>
      </c>
      <c r="AW72">
        <v>2</v>
      </c>
      <c r="AX72">
        <v>75775029</v>
      </c>
      <c r="AY72">
        <v>1</v>
      </c>
      <c r="AZ72">
        <v>6144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ROUND(Y72*Source!I464,9)</f>
        <v>-0.21</v>
      </c>
      <c r="CY72">
        <f>AA72</f>
        <v>49.83</v>
      </c>
      <c r="CZ72">
        <f>AE72</f>
        <v>49.83</v>
      </c>
      <c r="DA72">
        <f>AI72</f>
        <v>1</v>
      </c>
      <c r="DB72">
        <f t="shared" si="25"/>
        <v>-69.760000000000005</v>
      </c>
      <c r="DC72">
        <f t="shared" si="26"/>
        <v>0</v>
      </c>
      <c r="DD72" t="s">
        <v>3</v>
      </c>
      <c r="DE72" t="s">
        <v>3</v>
      </c>
      <c r="DF72">
        <f t="shared" si="20"/>
        <v>-10.46</v>
      </c>
      <c r="DG72">
        <f t="shared" si="21"/>
        <v>0</v>
      </c>
      <c r="DH72">
        <f t="shared" si="22"/>
        <v>0</v>
      </c>
      <c r="DI72">
        <f t="shared" si="23"/>
        <v>0</v>
      </c>
      <c r="DJ72">
        <f>DF72</f>
        <v>-10.46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ROW(Source!A466)</f>
        <v>466</v>
      </c>
      <c r="B73">
        <v>75539646</v>
      </c>
      <c r="C73">
        <v>75540884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199</v>
      </c>
      <c r="J73" t="s">
        <v>3</v>
      </c>
      <c r="K73" t="s">
        <v>200</v>
      </c>
      <c r="L73">
        <v>1191</v>
      </c>
      <c r="N73">
        <v>1013</v>
      </c>
      <c r="O73" t="s">
        <v>201</v>
      </c>
      <c r="P73" t="s">
        <v>201</v>
      </c>
      <c r="Q73">
        <v>1</v>
      </c>
      <c r="W73">
        <v>0</v>
      </c>
      <c r="X73">
        <v>476480486</v>
      </c>
      <c r="Y73">
        <f t="shared" si="24"/>
        <v>19.760000000000002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4.9400000000000004</v>
      </c>
      <c r="AU73" t="s">
        <v>173</v>
      </c>
      <c r="AV73">
        <v>1</v>
      </c>
      <c r="AW73">
        <v>2</v>
      </c>
      <c r="AX73">
        <v>75775031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ROUND(AT73*Source!I466*AH73*AL73,2)</f>
        <v>0</v>
      </c>
      <c r="CV73">
        <f>ROUND(Y73*Source!I466,9)</f>
        <v>6.5208000000000004</v>
      </c>
      <c r="CW73">
        <v>0</v>
      </c>
      <c r="CX73">
        <f>ROUND(Y73*Source!I466,9)</f>
        <v>6.5208000000000004</v>
      </c>
      <c r="CY73">
        <f>AD73</f>
        <v>0</v>
      </c>
      <c r="CZ73">
        <f>AH73</f>
        <v>0</v>
      </c>
      <c r="DA73">
        <f>AL73</f>
        <v>1</v>
      </c>
      <c r="DB73">
        <f t="shared" si="25"/>
        <v>0</v>
      </c>
      <c r="DC73">
        <f t="shared" si="26"/>
        <v>0</v>
      </c>
      <c r="DD73" t="s">
        <v>3</v>
      </c>
      <c r="DE73" t="s">
        <v>3</v>
      </c>
      <c r="DF73">
        <f t="shared" si="20"/>
        <v>0</v>
      </c>
      <c r="DG73">
        <f t="shared" si="21"/>
        <v>0</v>
      </c>
      <c r="DH73">
        <f t="shared" si="22"/>
        <v>0</v>
      </c>
      <c r="DI73">
        <f t="shared" si="2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ROW(Source!A466)</f>
        <v>466</v>
      </c>
      <c r="B74">
        <v>75539646</v>
      </c>
      <c r="C74">
        <v>75540884</v>
      </c>
      <c r="D74">
        <v>75245790</v>
      </c>
      <c r="E74">
        <v>1</v>
      </c>
      <c r="F74">
        <v>1</v>
      </c>
      <c r="G74">
        <v>39</v>
      </c>
      <c r="H74">
        <v>3</v>
      </c>
      <c r="I74" t="s">
        <v>227</v>
      </c>
      <c r="J74" t="s">
        <v>228</v>
      </c>
      <c r="K74" t="s">
        <v>229</v>
      </c>
      <c r="L74">
        <v>1296</v>
      </c>
      <c r="N74">
        <v>1002</v>
      </c>
      <c r="O74" t="s">
        <v>142</v>
      </c>
      <c r="P74" t="s">
        <v>142</v>
      </c>
      <c r="Q74">
        <v>1</v>
      </c>
      <c r="W74">
        <v>0</v>
      </c>
      <c r="X74">
        <v>13185125</v>
      </c>
      <c r="Y74">
        <f t="shared" si="24"/>
        <v>0.6</v>
      </c>
      <c r="AA74">
        <v>415.65</v>
      </c>
      <c r="AB74">
        <v>0</v>
      </c>
      <c r="AC74">
        <v>0</v>
      </c>
      <c r="AD74">
        <v>0</v>
      </c>
      <c r="AE74">
        <v>415.65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0.15</v>
      </c>
      <c r="AU74" t="s">
        <v>173</v>
      </c>
      <c r="AV74">
        <v>0</v>
      </c>
      <c r="AW74">
        <v>2</v>
      </c>
      <c r="AX74">
        <v>75775032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ROUND(Y74*Source!I466,9)</f>
        <v>0.19800000000000001</v>
      </c>
      <c r="CY74">
        <f>AA74</f>
        <v>415.65</v>
      </c>
      <c r="CZ74">
        <f>AE74</f>
        <v>415.65</v>
      </c>
      <c r="DA74">
        <f>AI74</f>
        <v>1</v>
      </c>
      <c r="DB74">
        <f t="shared" si="25"/>
        <v>249.4</v>
      </c>
      <c r="DC74">
        <f t="shared" si="26"/>
        <v>0</v>
      </c>
      <c r="DD74" t="s">
        <v>3</v>
      </c>
      <c r="DE74" t="s">
        <v>3</v>
      </c>
      <c r="DF74">
        <f t="shared" si="20"/>
        <v>82.3</v>
      </c>
      <c r="DG74">
        <f t="shared" si="21"/>
        <v>0</v>
      </c>
      <c r="DH74">
        <f t="shared" si="22"/>
        <v>0</v>
      </c>
      <c r="DI74">
        <f t="shared" si="23"/>
        <v>0</v>
      </c>
      <c r="DJ74">
        <f>DF74</f>
        <v>82.3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ROW(Source!A466)</f>
        <v>466</v>
      </c>
      <c r="B75">
        <v>75539646</v>
      </c>
      <c r="C75">
        <v>75540884</v>
      </c>
      <c r="D75">
        <v>75245793</v>
      </c>
      <c r="E75">
        <v>1</v>
      </c>
      <c r="F75">
        <v>1</v>
      </c>
      <c r="G75">
        <v>39</v>
      </c>
      <c r="H75">
        <v>3</v>
      </c>
      <c r="I75" t="s">
        <v>230</v>
      </c>
      <c r="J75" t="s">
        <v>231</v>
      </c>
      <c r="K75" t="s">
        <v>232</v>
      </c>
      <c r="L75">
        <v>1346</v>
      </c>
      <c r="N75">
        <v>1009</v>
      </c>
      <c r="O75" t="s">
        <v>233</v>
      </c>
      <c r="P75" t="s">
        <v>233</v>
      </c>
      <c r="Q75">
        <v>1</v>
      </c>
      <c r="W75">
        <v>0</v>
      </c>
      <c r="X75">
        <v>-336834525</v>
      </c>
      <c r="Y75">
        <f t="shared" si="24"/>
        <v>0.72</v>
      </c>
      <c r="AA75">
        <v>359.12</v>
      </c>
      <c r="AB75">
        <v>0</v>
      </c>
      <c r="AC75">
        <v>0</v>
      </c>
      <c r="AD75">
        <v>0</v>
      </c>
      <c r="AE75">
        <v>359.12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0.18</v>
      </c>
      <c r="AU75" t="s">
        <v>173</v>
      </c>
      <c r="AV75">
        <v>0</v>
      </c>
      <c r="AW75">
        <v>2</v>
      </c>
      <c r="AX75">
        <v>75775033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ROUND(Y75*Source!I466,9)</f>
        <v>0.23760000000000001</v>
      </c>
      <c r="CY75">
        <f>AA75</f>
        <v>359.12</v>
      </c>
      <c r="CZ75">
        <f>AE75</f>
        <v>359.12</v>
      </c>
      <c r="DA75">
        <f>AI75</f>
        <v>1</v>
      </c>
      <c r="DB75">
        <f t="shared" si="25"/>
        <v>258.56</v>
      </c>
      <c r="DC75">
        <f t="shared" si="26"/>
        <v>0</v>
      </c>
      <c r="DD75" t="s">
        <v>3</v>
      </c>
      <c r="DE75" t="s">
        <v>3</v>
      </c>
      <c r="DF75">
        <f t="shared" si="20"/>
        <v>85.33</v>
      </c>
      <c r="DG75">
        <f t="shared" si="21"/>
        <v>0</v>
      </c>
      <c r="DH75">
        <f t="shared" si="22"/>
        <v>0</v>
      </c>
      <c r="DI75">
        <f t="shared" si="23"/>
        <v>0</v>
      </c>
      <c r="DJ75">
        <f>DF75</f>
        <v>85.33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ROW(Source!A466)</f>
        <v>466</v>
      </c>
      <c r="B76">
        <v>75539646</v>
      </c>
      <c r="C76">
        <v>75540884</v>
      </c>
      <c r="D76">
        <v>75245847</v>
      </c>
      <c r="E76">
        <v>1</v>
      </c>
      <c r="F76">
        <v>1</v>
      </c>
      <c r="G76">
        <v>39</v>
      </c>
      <c r="H76">
        <v>3</v>
      </c>
      <c r="I76" t="s">
        <v>25</v>
      </c>
      <c r="J76" t="s">
        <v>28</v>
      </c>
      <c r="K76" t="s">
        <v>26</v>
      </c>
      <c r="L76">
        <v>1339</v>
      </c>
      <c r="N76">
        <v>1007</v>
      </c>
      <c r="O76" t="s">
        <v>27</v>
      </c>
      <c r="P76" t="s">
        <v>27</v>
      </c>
      <c r="Q76">
        <v>1</v>
      </c>
      <c r="W76">
        <v>1</v>
      </c>
      <c r="X76">
        <v>973433911</v>
      </c>
      <c r="Y76">
        <f t="shared" si="24"/>
        <v>-1.2</v>
      </c>
      <c r="AA76">
        <v>49.83</v>
      </c>
      <c r="AB76">
        <v>0</v>
      </c>
      <c r="AC76">
        <v>0</v>
      </c>
      <c r="AD76">
        <v>0</v>
      </c>
      <c r="AE76">
        <v>49.83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-0.3</v>
      </c>
      <c r="AU76" t="s">
        <v>173</v>
      </c>
      <c r="AV76">
        <v>0</v>
      </c>
      <c r="AW76">
        <v>2</v>
      </c>
      <c r="AX76">
        <v>75775034</v>
      </c>
      <c r="AY76">
        <v>1</v>
      </c>
      <c r="AZ76">
        <v>6144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ROUND(Y76*Source!I466,9)</f>
        <v>-0.39600000000000002</v>
      </c>
      <c r="CY76">
        <f>AA76</f>
        <v>49.83</v>
      </c>
      <c r="CZ76">
        <f>AE76</f>
        <v>49.83</v>
      </c>
      <c r="DA76">
        <f>AI76</f>
        <v>1</v>
      </c>
      <c r="DB76">
        <f t="shared" si="25"/>
        <v>-59.8</v>
      </c>
      <c r="DC76">
        <f t="shared" si="26"/>
        <v>0</v>
      </c>
      <c r="DD76" t="s">
        <v>3</v>
      </c>
      <c r="DE76" t="s">
        <v>3</v>
      </c>
      <c r="DF76">
        <f t="shared" si="20"/>
        <v>-19.73</v>
      </c>
      <c r="DG76">
        <f t="shared" si="21"/>
        <v>0</v>
      </c>
      <c r="DH76">
        <f t="shared" si="22"/>
        <v>0</v>
      </c>
      <c r="DI76">
        <f t="shared" si="23"/>
        <v>0</v>
      </c>
      <c r="DJ76">
        <f>DF76</f>
        <v>-19.73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ROW(Source!A468)</f>
        <v>468</v>
      </c>
      <c r="B77">
        <v>75539646</v>
      </c>
      <c r="C77">
        <v>75540906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199</v>
      </c>
      <c r="J77" t="s">
        <v>3</v>
      </c>
      <c r="K77" t="s">
        <v>200</v>
      </c>
      <c r="L77">
        <v>1191</v>
      </c>
      <c r="N77">
        <v>1013</v>
      </c>
      <c r="O77" t="s">
        <v>201</v>
      </c>
      <c r="P77" t="s">
        <v>201</v>
      </c>
      <c r="Q77">
        <v>1</v>
      </c>
      <c r="W77">
        <v>0</v>
      </c>
      <c r="X77">
        <v>476480486</v>
      </c>
      <c r="Y77">
        <f t="shared" si="24"/>
        <v>19.760000000000002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4.9400000000000004</v>
      </c>
      <c r="AU77" t="s">
        <v>173</v>
      </c>
      <c r="AV77">
        <v>1</v>
      </c>
      <c r="AW77">
        <v>2</v>
      </c>
      <c r="AX77">
        <v>75775036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ROUND(AT77*Source!I468*AH77*AL77,2)</f>
        <v>0</v>
      </c>
      <c r="CV77">
        <f>ROUND(Y77*Source!I468,9)</f>
        <v>2.7664</v>
      </c>
      <c r="CW77">
        <v>0</v>
      </c>
      <c r="CX77">
        <f>ROUND(Y77*Source!I468,9)</f>
        <v>2.7664</v>
      </c>
      <c r="CY77">
        <f>AD77</f>
        <v>0</v>
      </c>
      <c r="CZ77">
        <f>AH77</f>
        <v>0</v>
      </c>
      <c r="DA77">
        <f>AL77</f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 t="shared" si="20"/>
        <v>0</v>
      </c>
      <c r="DG77">
        <f t="shared" si="21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ROW(Source!A468)</f>
        <v>468</v>
      </c>
      <c r="B78">
        <v>75539646</v>
      </c>
      <c r="C78">
        <v>75540906</v>
      </c>
      <c r="D78">
        <v>75245790</v>
      </c>
      <c r="E78">
        <v>1</v>
      </c>
      <c r="F78">
        <v>1</v>
      </c>
      <c r="G78">
        <v>39</v>
      </c>
      <c r="H78">
        <v>3</v>
      </c>
      <c r="I78" t="s">
        <v>227</v>
      </c>
      <c r="J78" t="s">
        <v>228</v>
      </c>
      <c r="K78" t="s">
        <v>229</v>
      </c>
      <c r="L78">
        <v>1296</v>
      </c>
      <c r="N78">
        <v>1002</v>
      </c>
      <c r="O78" t="s">
        <v>142</v>
      </c>
      <c r="P78" t="s">
        <v>142</v>
      </c>
      <c r="Q78">
        <v>1</v>
      </c>
      <c r="W78">
        <v>0</v>
      </c>
      <c r="X78">
        <v>13185125</v>
      </c>
      <c r="Y78">
        <f t="shared" si="24"/>
        <v>0.6</v>
      </c>
      <c r="AA78">
        <v>415.65</v>
      </c>
      <c r="AB78">
        <v>0</v>
      </c>
      <c r="AC78">
        <v>0</v>
      </c>
      <c r="AD78">
        <v>0</v>
      </c>
      <c r="AE78">
        <v>415.65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0.15</v>
      </c>
      <c r="AU78" t="s">
        <v>173</v>
      </c>
      <c r="AV78">
        <v>0</v>
      </c>
      <c r="AW78">
        <v>2</v>
      </c>
      <c r="AX78">
        <v>75775037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ROUND(Y78*Source!I468,9)</f>
        <v>8.4000000000000005E-2</v>
      </c>
      <c r="CY78">
        <f>AA78</f>
        <v>415.65</v>
      </c>
      <c r="CZ78">
        <f>AE78</f>
        <v>415.65</v>
      </c>
      <c r="DA78">
        <f>AI78</f>
        <v>1</v>
      </c>
      <c r="DB78">
        <f t="shared" si="25"/>
        <v>249.4</v>
      </c>
      <c r="DC78">
        <f t="shared" si="26"/>
        <v>0</v>
      </c>
      <c r="DD78" t="s">
        <v>3</v>
      </c>
      <c r="DE78" t="s">
        <v>3</v>
      </c>
      <c r="DF78">
        <f t="shared" si="20"/>
        <v>34.909999999999997</v>
      </c>
      <c r="DG78">
        <f t="shared" si="21"/>
        <v>0</v>
      </c>
      <c r="DH78">
        <f t="shared" si="22"/>
        <v>0</v>
      </c>
      <c r="DI78">
        <f t="shared" si="23"/>
        <v>0</v>
      </c>
      <c r="DJ78">
        <f>DF78</f>
        <v>34.909999999999997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ROW(Source!A468)</f>
        <v>468</v>
      </c>
      <c r="B79">
        <v>75539646</v>
      </c>
      <c r="C79">
        <v>75540906</v>
      </c>
      <c r="D79">
        <v>75245793</v>
      </c>
      <c r="E79">
        <v>1</v>
      </c>
      <c r="F79">
        <v>1</v>
      </c>
      <c r="G79">
        <v>39</v>
      </c>
      <c r="H79">
        <v>3</v>
      </c>
      <c r="I79" t="s">
        <v>230</v>
      </c>
      <c r="J79" t="s">
        <v>231</v>
      </c>
      <c r="K79" t="s">
        <v>232</v>
      </c>
      <c r="L79">
        <v>1346</v>
      </c>
      <c r="N79">
        <v>1009</v>
      </c>
      <c r="O79" t="s">
        <v>233</v>
      </c>
      <c r="P79" t="s">
        <v>233</v>
      </c>
      <c r="Q79">
        <v>1</v>
      </c>
      <c r="W79">
        <v>0</v>
      </c>
      <c r="X79">
        <v>-336834525</v>
      </c>
      <c r="Y79">
        <f t="shared" si="24"/>
        <v>0.72</v>
      </c>
      <c r="AA79">
        <v>359.12</v>
      </c>
      <c r="AB79">
        <v>0</v>
      </c>
      <c r="AC79">
        <v>0</v>
      </c>
      <c r="AD79">
        <v>0</v>
      </c>
      <c r="AE79">
        <v>359.12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0.18</v>
      </c>
      <c r="AU79" t="s">
        <v>173</v>
      </c>
      <c r="AV79">
        <v>0</v>
      </c>
      <c r="AW79">
        <v>2</v>
      </c>
      <c r="AX79">
        <v>75775038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ROUND(Y79*Source!I468,9)</f>
        <v>0.1008</v>
      </c>
      <c r="CY79">
        <f>AA79</f>
        <v>359.12</v>
      </c>
      <c r="CZ79">
        <f>AE79</f>
        <v>359.12</v>
      </c>
      <c r="DA79">
        <f>AI79</f>
        <v>1</v>
      </c>
      <c r="DB79">
        <f t="shared" si="25"/>
        <v>258.56</v>
      </c>
      <c r="DC79">
        <f t="shared" si="26"/>
        <v>0</v>
      </c>
      <c r="DD79" t="s">
        <v>3</v>
      </c>
      <c r="DE79" t="s">
        <v>3</v>
      </c>
      <c r="DF79">
        <f t="shared" si="20"/>
        <v>36.200000000000003</v>
      </c>
      <c r="DG79">
        <f t="shared" si="21"/>
        <v>0</v>
      </c>
      <c r="DH79">
        <f t="shared" si="22"/>
        <v>0</v>
      </c>
      <c r="DI79">
        <f t="shared" si="23"/>
        <v>0</v>
      </c>
      <c r="DJ79">
        <f>DF79</f>
        <v>36.200000000000003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ROW(Source!A468)</f>
        <v>468</v>
      </c>
      <c r="B80">
        <v>75539646</v>
      </c>
      <c r="C80">
        <v>75540906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W80">
        <v>1</v>
      </c>
      <c r="X80">
        <v>973433911</v>
      </c>
      <c r="Y80">
        <f t="shared" si="24"/>
        <v>-1.2</v>
      </c>
      <c r="AA80">
        <v>49.83</v>
      </c>
      <c r="AB80">
        <v>0</v>
      </c>
      <c r="AC80">
        <v>0</v>
      </c>
      <c r="AD80">
        <v>0</v>
      </c>
      <c r="AE80">
        <v>49.83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-0.3</v>
      </c>
      <c r="AU80" t="s">
        <v>173</v>
      </c>
      <c r="AV80">
        <v>0</v>
      </c>
      <c r="AW80">
        <v>2</v>
      </c>
      <c r="AX80">
        <v>75775039</v>
      </c>
      <c r="AY80">
        <v>1</v>
      </c>
      <c r="AZ80">
        <v>6144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ROUND(Y80*Source!I468,9)</f>
        <v>-0.16800000000000001</v>
      </c>
      <c r="CY80">
        <f>AA80</f>
        <v>49.83</v>
      </c>
      <c r="CZ80">
        <f>AE80</f>
        <v>49.83</v>
      </c>
      <c r="DA80">
        <f>AI80</f>
        <v>1</v>
      </c>
      <c r="DB80">
        <f t="shared" si="25"/>
        <v>-59.8</v>
      </c>
      <c r="DC80">
        <f t="shared" si="26"/>
        <v>0</v>
      </c>
      <c r="DD80" t="s">
        <v>3</v>
      </c>
      <c r="DE80" t="s">
        <v>3</v>
      </c>
      <c r="DF80">
        <f t="shared" si="20"/>
        <v>-8.3699999999999992</v>
      </c>
      <c r="DG80">
        <f t="shared" si="21"/>
        <v>0</v>
      </c>
      <c r="DH80">
        <f t="shared" si="22"/>
        <v>0</v>
      </c>
      <c r="DI80">
        <f t="shared" si="23"/>
        <v>0</v>
      </c>
      <c r="DJ80">
        <f>DF80</f>
        <v>-8.3699999999999992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ROW(Source!A505)</f>
        <v>505</v>
      </c>
      <c r="B81">
        <v>75539646</v>
      </c>
      <c r="C81">
        <v>75540928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199</v>
      </c>
      <c r="J81" t="s">
        <v>3</v>
      </c>
      <c r="K81" t="s">
        <v>200</v>
      </c>
      <c r="L81">
        <v>1191</v>
      </c>
      <c r="N81">
        <v>1013</v>
      </c>
      <c r="O81" t="s">
        <v>201</v>
      </c>
      <c r="P81" t="s">
        <v>201</v>
      </c>
      <c r="Q81">
        <v>1</v>
      </c>
      <c r="W81">
        <v>0</v>
      </c>
      <c r="X81">
        <v>476480486</v>
      </c>
      <c r="Y81">
        <f t="shared" si="24"/>
        <v>8.92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2.23</v>
      </c>
      <c r="AU81" t="s">
        <v>173</v>
      </c>
      <c r="AV81">
        <v>1</v>
      </c>
      <c r="AW81">
        <v>2</v>
      </c>
      <c r="AX81">
        <v>75775041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ROUND(AT81*Source!I505*AH81*AL81,2)</f>
        <v>0</v>
      </c>
      <c r="CV81">
        <f>ROUND(Y81*Source!I505,9)</f>
        <v>50.056364000000002</v>
      </c>
      <c r="CW81">
        <v>0</v>
      </c>
      <c r="CX81">
        <f>ROUND(Y81*Source!I505,9)</f>
        <v>50.056364000000002</v>
      </c>
      <c r="CY81">
        <f>AD81</f>
        <v>0</v>
      </c>
      <c r="CZ81">
        <f>AH81</f>
        <v>0</v>
      </c>
      <c r="DA81">
        <f>AL81</f>
        <v>1</v>
      </c>
      <c r="DB81">
        <f t="shared" si="25"/>
        <v>0</v>
      </c>
      <c r="DC81">
        <f t="shared" si="26"/>
        <v>0</v>
      </c>
      <c r="DD81" t="s">
        <v>3</v>
      </c>
      <c r="DE81" t="s">
        <v>3</v>
      </c>
      <c r="DF81">
        <f t="shared" si="20"/>
        <v>0</v>
      </c>
      <c r="DG81">
        <f t="shared" si="21"/>
        <v>0</v>
      </c>
      <c r="DH81">
        <f t="shared" si="22"/>
        <v>0</v>
      </c>
      <c r="DI81">
        <f t="shared" si="2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ROW(Source!A505)</f>
        <v>505</v>
      </c>
      <c r="B82">
        <v>75539646</v>
      </c>
      <c r="C82">
        <v>75540928</v>
      </c>
      <c r="D82">
        <v>75245763</v>
      </c>
      <c r="E82">
        <v>1</v>
      </c>
      <c r="F82">
        <v>1</v>
      </c>
      <c r="G82">
        <v>39</v>
      </c>
      <c r="H82">
        <v>3</v>
      </c>
      <c r="I82" t="s">
        <v>234</v>
      </c>
      <c r="J82" t="s">
        <v>235</v>
      </c>
      <c r="K82" t="s">
        <v>236</v>
      </c>
      <c r="L82">
        <v>1296</v>
      </c>
      <c r="N82">
        <v>1002</v>
      </c>
      <c r="O82" t="s">
        <v>142</v>
      </c>
      <c r="P82" t="s">
        <v>142</v>
      </c>
      <c r="Q82">
        <v>1</v>
      </c>
      <c r="W82">
        <v>0</v>
      </c>
      <c r="X82">
        <v>-1046678032</v>
      </c>
      <c r="Y82">
        <f t="shared" si="24"/>
        <v>0.2</v>
      </c>
      <c r="AA82">
        <v>133.38999999999999</v>
      </c>
      <c r="AB82">
        <v>0</v>
      </c>
      <c r="AC82">
        <v>0</v>
      </c>
      <c r="AD82">
        <v>0</v>
      </c>
      <c r="AE82">
        <v>133.38999999999999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0.05</v>
      </c>
      <c r="AU82" t="s">
        <v>173</v>
      </c>
      <c r="AV82">
        <v>0</v>
      </c>
      <c r="AW82">
        <v>2</v>
      </c>
      <c r="AX82">
        <v>75775042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ROUND(Y82*Source!I505,9)</f>
        <v>1.1223399999999999</v>
      </c>
      <c r="CY82">
        <f>AA82</f>
        <v>133.38999999999999</v>
      </c>
      <c r="CZ82">
        <f>AE82</f>
        <v>133.38999999999999</v>
      </c>
      <c r="DA82">
        <f>AI82</f>
        <v>1</v>
      </c>
      <c r="DB82">
        <f t="shared" si="25"/>
        <v>26.68</v>
      </c>
      <c r="DC82">
        <f t="shared" si="26"/>
        <v>0</v>
      </c>
      <c r="DD82" t="s">
        <v>3</v>
      </c>
      <c r="DE82" t="s">
        <v>3</v>
      </c>
      <c r="DF82">
        <f t="shared" si="20"/>
        <v>149.71</v>
      </c>
      <c r="DG82">
        <f t="shared" si="21"/>
        <v>0</v>
      </c>
      <c r="DH82">
        <f t="shared" si="22"/>
        <v>0</v>
      </c>
      <c r="DI82">
        <f t="shared" si="23"/>
        <v>0</v>
      </c>
      <c r="DJ82">
        <f>DF82</f>
        <v>149.71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ROW(Source!A505)</f>
        <v>505</v>
      </c>
      <c r="B83">
        <v>75539646</v>
      </c>
      <c r="C83">
        <v>75540928</v>
      </c>
      <c r="D83">
        <v>75245774</v>
      </c>
      <c r="E83">
        <v>1</v>
      </c>
      <c r="F83">
        <v>1</v>
      </c>
      <c r="G83">
        <v>39</v>
      </c>
      <c r="H83">
        <v>3</v>
      </c>
      <c r="I83" t="s">
        <v>237</v>
      </c>
      <c r="J83" t="s">
        <v>238</v>
      </c>
      <c r="K83" t="s">
        <v>239</v>
      </c>
      <c r="L83">
        <v>1296</v>
      </c>
      <c r="N83">
        <v>1002</v>
      </c>
      <c r="O83" t="s">
        <v>142</v>
      </c>
      <c r="P83" t="s">
        <v>142</v>
      </c>
      <c r="Q83">
        <v>1</v>
      </c>
      <c r="W83">
        <v>0</v>
      </c>
      <c r="X83">
        <v>698532571</v>
      </c>
      <c r="Y83">
        <f t="shared" si="24"/>
        <v>0.04</v>
      </c>
      <c r="AA83">
        <v>186.66</v>
      </c>
      <c r="AB83">
        <v>0</v>
      </c>
      <c r="AC83">
        <v>0</v>
      </c>
      <c r="AD83">
        <v>0</v>
      </c>
      <c r="AE83">
        <v>186.66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173</v>
      </c>
      <c r="AV83">
        <v>0</v>
      </c>
      <c r="AW83">
        <v>2</v>
      </c>
      <c r="AX83">
        <v>75775043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ROUND(Y83*Source!I505,9)</f>
        <v>0.224468</v>
      </c>
      <c r="CY83">
        <f>AA83</f>
        <v>186.66</v>
      </c>
      <c r="CZ83">
        <f>AE83</f>
        <v>186.66</v>
      </c>
      <c r="DA83">
        <f>AI83</f>
        <v>1</v>
      </c>
      <c r="DB83">
        <f t="shared" si="25"/>
        <v>7.48</v>
      </c>
      <c r="DC83">
        <f t="shared" si="26"/>
        <v>0</v>
      </c>
      <c r="DD83" t="s">
        <v>3</v>
      </c>
      <c r="DE83" t="s">
        <v>3</v>
      </c>
      <c r="DF83">
        <f t="shared" si="20"/>
        <v>41.9</v>
      </c>
      <c r="DG83">
        <f t="shared" si="21"/>
        <v>0</v>
      </c>
      <c r="DH83">
        <f t="shared" si="22"/>
        <v>0</v>
      </c>
      <c r="DI83">
        <f t="shared" si="23"/>
        <v>0</v>
      </c>
      <c r="DJ83">
        <f>DF83</f>
        <v>41.9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ROW(Source!A505)</f>
        <v>505</v>
      </c>
      <c r="B84">
        <v>75539646</v>
      </c>
      <c r="C84">
        <v>75540928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W84">
        <v>1</v>
      </c>
      <c r="X84">
        <v>973433911</v>
      </c>
      <c r="Y84">
        <f t="shared" si="24"/>
        <v>-0.04</v>
      </c>
      <c r="AA84">
        <v>49.83</v>
      </c>
      <c r="AB84">
        <v>0</v>
      </c>
      <c r="AC84">
        <v>0</v>
      </c>
      <c r="AD84">
        <v>0</v>
      </c>
      <c r="AE84">
        <v>49.83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-0.01</v>
      </c>
      <c r="AU84" t="s">
        <v>173</v>
      </c>
      <c r="AV84">
        <v>0</v>
      </c>
      <c r="AW84">
        <v>2</v>
      </c>
      <c r="AX84">
        <v>75775044</v>
      </c>
      <c r="AY84">
        <v>1</v>
      </c>
      <c r="AZ84">
        <v>6144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ROUND(Y84*Source!I505,9)</f>
        <v>-0.224468</v>
      </c>
      <c r="CY84">
        <f>AA84</f>
        <v>49.83</v>
      </c>
      <c r="CZ84">
        <f>AE84</f>
        <v>49.83</v>
      </c>
      <c r="DA84">
        <f>AI84</f>
        <v>1</v>
      </c>
      <c r="DB84">
        <f t="shared" si="25"/>
        <v>-2</v>
      </c>
      <c r="DC84">
        <f t="shared" si="26"/>
        <v>0</v>
      </c>
      <c r="DD84" t="s">
        <v>3</v>
      </c>
      <c r="DE84" t="s">
        <v>3</v>
      </c>
      <c r="DF84">
        <f t="shared" si="20"/>
        <v>-11.19</v>
      </c>
      <c r="DG84">
        <f t="shared" si="21"/>
        <v>0</v>
      </c>
      <c r="DH84">
        <f t="shared" si="22"/>
        <v>0</v>
      </c>
      <c r="DI84">
        <f t="shared" si="23"/>
        <v>0</v>
      </c>
      <c r="DJ84">
        <f>DF84</f>
        <v>-11.19</v>
      </c>
      <c r="DK84">
        <v>0</v>
      </c>
      <c r="DL84" t="s">
        <v>3</v>
      </c>
      <c r="DM84">
        <v>0</v>
      </c>
      <c r="DN84" t="s">
        <v>3</v>
      </c>
      <c r="DO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44" x14ac:dyDescent="0.25">
      <c r="A1">
        <f>ROW(Source!A32)</f>
        <v>32</v>
      </c>
      <c r="B1">
        <v>75774937</v>
      </c>
      <c r="C1">
        <v>75540521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X1">
        <v>0.94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114.68</v>
      </c>
      <c r="AH1">
        <v>2</v>
      </c>
      <c r="AI1">
        <v>75774937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ROW(Source!A32)</f>
        <v>32</v>
      </c>
      <c r="B2">
        <v>75774938</v>
      </c>
      <c r="C2">
        <v>75540521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202</v>
      </c>
      <c r="J2" t="s">
        <v>203</v>
      </c>
      <c r="K2" t="s">
        <v>204</v>
      </c>
      <c r="L2">
        <v>1296</v>
      </c>
      <c r="N2">
        <v>1002</v>
      </c>
      <c r="O2" t="s">
        <v>142</v>
      </c>
      <c r="P2" t="s">
        <v>142</v>
      </c>
      <c r="Q2">
        <v>1</v>
      </c>
      <c r="X2">
        <v>0.04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4.88</v>
      </c>
      <c r="AH2">
        <v>2</v>
      </c>
      <c r="AI2">
        <v>75774938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ROW(Source!A32)</f>
        <v>32</v>
      </c>
      <c r="B3">
        <v>75774939</v>
      </c>
      <c r="C3">
        <v>75540521</v>
      </c>
      <c r="D3">
        <v>75245847</v>
      </c>
      <c r="E3">
        <v>1</v>
      </c>
      <c r="F3">
        <v>1</v>
      </c>
      <c r="G3">
        <v>39</v>
      </c>
      <c r="H3">
        <v>3</v>
      </c>
      <c r="I3" t="s">
        <v>25</v>
      </c>
      <c r="J3" t="s">
        <v>28</v>
      </c>
      <c r="K3" t="s">
        <v>26</v>
      </c>
      <c r="L3">
        <v>1339</v>
      </c>
      <c r="N3">
        <v>1007</v>
      </c>
      <c r="O3" t="s">
        <v>27</v>
      </c>
      <c r="P3" t="s">
        <v>27</v>
      </c>
      <c r="Q3">
        <v>1</v>
      </c>
      <c r="X3">
        <v>0.01</v>
      </c>
      <c r="Y3">
        <v>49.83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1.22</v>
      </c>
      <c r="AH3">
        <v>2</v>
      </c>
      <c r="AI3">
        <v>75774939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ROW(Source!A69)</f>
        <v>69</v>
      </c>
      <c r="B4">
        <v>75774941</v>
      </c>
      <c r="C4">
        <v>75540538</v>
      </c>
      <c r="D4">
        <v>75242047</v>
      </c>
      <c r="E4">
        <v>39</v>
      </c>
      <c r="F4">
        <v>1</v>
      </c>
      <c r="G4">
        <v>39</v>
      </c>
      <c r="H4">
        <v>1</v>
      </c>
      <c r="I4" t="s">
        <v>199</v>
      </c>
      <c r="J4" t="s">
        <v>3</v>
      </c>
      <c r="K4" t="s">
        <v>200</v>
      </c>
      <c r="L4">
        <v>1191</v>
      </c>
      <c r="N4">
        <v>1013</v>
      </c>
      <c r="O4" t="s">
        <v>201</v>
      </c>
      <c r="P4" t="s">
        <v>201</v>
      </c>
      <c r="Q4">
        <v>1</v>
      </c>
      <c r="X4">
        <v>1.39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20</v>
      </c>
      <c r="AG4">
        <v>169.58</v>
      </c>
      <c r="AH4">
        <v>2</v>
      </c>
      <c r="AI4">
        <v>75774941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ROW(Source!A69)</f>
        <v>69</v>
      </c>
      <c r="B5">
        <v>75774942</v>
      </c>
      <c r="C5">
        <v>75540538</v>
      </c>
      <c r="D5">
        <v>75245799</v>
      </c>
      <c r="E5">
        <v>1</v>
      </c>
      <c r="F5">
        <v>1</v>
      </c>
      <c r="G5">
        <v>39</v>
      </c>
      <c r="H5">
        <v>3</v>
      </c>
      <c r="I5" t="s">
        <v>205</v>
      </c>
      <c r="J5" t="s">
        <v>206</v>
      </c>
      <c r="K5" t="s">
        <v>207</v>
      </c>
      <c r="L5">
        <v>1296</v>
      </c>
      <c r="N5">
        <v>1002</v>
      </c>
      <c r="O5" t="s">
        <v>142</v>
      </c>
      <c r="P5" t="s">
        <v>142</v>
      </c>
      <c r="Q5">
        <v>1</v>
      </c>
      <c r="X5">
        <v>0.05</v>
      </c>
      <c r="Y5">
        <v>161.24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6.1</v>
      </c>
      <c r="AH5">
        <v>2</v>
      </c>
      <c r="AI5">
        <v>75774942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ROW(Source!A69)</f>
        <v>69</v>
      </c>
      <c r="B6">
        <v>75774943</v>
      </c>
      <c r="C6">
        <v>75540538</v>
      </c>
      <c r="D6">
        <v>75245847</v>
      </c>
      <c r="E6">
        <v>1</v>
      </c>
      <c r="F6">
        <v>1</v>
      </c>
      <c r="G6">
        <v>39</v>
      </c>
      <c r="H6">
        <v>3</v>
      </c>
      <c r="I6" t="s">
        <v>25</v>
      </c>
      <c r="J6" t="s">
        <v>28</v>
      </c>
      <c r="K6" t="s">
        <v>26</v>
      </c>
      <c r="L6">
        <v>1339</v>
      </c>
      <c r="N6">
        <v>1007</v>
      </c>
      <c r="O6" t="s">
        <v>27</v>
      </c>
      <c r="P6" t="s">
        <v>27</v>
      </c>
      <c r="Q6">
        <v>1</v>
      </c>
      <c r="X6">
        <v>0.01</v>
      </c>
      <c r="Y6">
        <v>49.83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1.22</v>
      </c>
      <c r="AH6">
        <v>2</v>
      </c>
      <c r="AI6">
        <v>75774943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ROW(Source!A106)</f>
        <v>106</v>
      </c>
      <c r="B7">
        <v>75774945</v>
      </c>
      <c r="C7">
        <v>75540555</v>
      </c>
      <c r="D7">
        <v>75242047</v>
      </c>
      <c r="E7">
        <v>39</v>
      </c>
      <c r="F7">
        <v>1</v>
      </c>
      <c r="G7">
        <v>39</v>
      </c>
      <c r="H7">
        <v>1</v>
      </c>
      <c r="I7" t="s">
        <v>199</v>
      </c>
      <c r="J7" t="s">
        <v>3</v>
      </c>
      <c r="K7" t="s">
        <v>200</v>
      </c>
      <c r="L7">
        <v>1191</v>
      </c>
      <c r="N7">
        <v>1013</v>
      </c>
      <c r="O7" t="s">
        <v>201</v>
      </c>
      <c r="P7" t="s">
        <v>201</v>
      </c>
      <c r="Q7">
        <v>1</v>
      </c>
      <c r="X7">
        <v>0.12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2.04</v>
      </c>
      <c r="AH7">
        <v>2</v>
      </c>
      <c r="AI7">
        <v>75774945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ROW(Source!A106)</f>
        <v>106</v>
      </c>
      <c r="B8">
        <v>75774946</v>
      </c>
      <c r="C8">
        <v>75540555</v>
      </c>
      <c r="D8">
        <v>75243646</v>
      </c>
      <c r="E8">
        <v>1</v>
      </c>
      <c r="F8">
        <v>1</v>
      </c>
      <c r="G8">
        <v>39</v>
      </c>
      <c r="H8">
        <v>2</v>
      </c>
      <c r="I8" t="s">
        <v>208</v>
      </c>
      <c r="J8" t="s">
        <v>209</v>
      </c>
      <c r="K8" t="s">
        <v>210</v>
      </c>
      <c r="L8">
        <v>1368</v>
      </c>
      <c r="N8">
        <v>1011</v>
      </c>
      <c r="O8" t="s">
        <v>211</v>
      </c>
      <c r="P8" t="s">
        <v>211</v>
      </c>
      <c r="Q8">
        <v>1</v>
      </c>
      <c r="X8">
        <v>0.1</v>
      </c>
      <c r="Y8">
        <v>0</v>
      </c>
      <c r="Z8">
        <v>43.82</v>
      </c>
      <c r="AA8">
        <v>0.67</v>
      </c>
      <c r="AB8">
        <v>0</v>
      </c>
      <c r="AC8">
        <v>0</v>
      </c>
      <c r="AD8">
        <v>1</v>
      </c>
      <c r="AE8">
        <v>0</v>
      </c>
      <c r="AF8" t="s">
        <v>94</v>
      </c>
      <c r="AG8">
        <v>1.7</v>
      </c>
      <c r="AH8">
        <v>2</v>
      </c>
      <c r="AI8">
        <v>75774946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ROW(Source!A106)</f>
        <v>106</v>
      </c>
      <c r="B9">
        <v>75774947</v>
      </c>
      <c r="C9">
        <v>75540555</v>
      </c>
      <c r="D9">
        <v>75245800</v>
      </c>
      <c r="E9">
        <v>1</v>
      </c>
      <c r="F9">
        <v>1</v>
      </c>
      <c r="G9">
        <v>39</v>
      </c>
      <c r="H9">
        <v>3</v>
      </c>
      <c r="I9" t="s">
        <v>212</v>
      </c>
      <c r="J9" t="s">
        <v>213</v>
      </c>
      <c r="K9" t="s">
        <v>214</v>
      </c>
      <c r="L9">
        <v>1296</v>
      </c>
      <c r="N9">
        <v>1002</v>
      </c>
      <c r="O9" t="s">
        <v>142</v>
      </c>
      <c r="P9" t="s">
        <v>142</v>
      </c>
      <c r="Q9">
        <v>1</v>
      </c>
      <c r="X9">
        <v>0.13</v>
      </c>
      <c r="Y9">
        <v>188.13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94</v>
      </c>
      <c r="AG9">
        <v>2.21</v>
      </c>
      <c r="AH9">
        <v>2</v>
      </c>
      <c r="AI9">
        <v>75774947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ROW(Source!A106)</f>
        <v>106</v>
      </c>
      <c r="B10">
        <v>75774948</v>
      </c>
      <c r="C10">
        <v>75540555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1.32E-2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94</v>
      </c>
      <c r="AG10">
        <v>0.22439999999999999</v>
      </c>
      <c r="AH10">
        <v>2</v>
      </c>
      <c r="AI10">
        <v>75774948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ROW(Source!A108)</f>
        <v>108</v>
      </c>
      <c r="B11">
        <v>75774950</v>
      </c>
      <c r="C11">
        <v>75540569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199</v>
      </c>
      <c r="J11" t="s">
        <v>3</v>
      </c>
      <c r="K11" t="s">
        <v>200</v>
      </c>
      <c r="L11">
        <v>1191</v>
      </c>
      <c r="N11">
        <v>1013</v>
      </c>
      <c r="O11" t="s">
        <v>201</v>
      </c>
      <c r="P11" t="s">
        <v>201</v>
      </c>
      <c r="Q11">
        <v>1</v>
      </c>
      <c r="X11">
        <v>0.12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20</v>
      </c>
      <c r="AG11">
        <v>14.64</v>
      </c>
      <c r="AH11">
        <v>2</v>
      </c>
      <c r="AI11">
        <v>75774950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ROW(Source!A108)</f>
        <v>108</v>
      </c>
      <c r="B12">
        <v>75774951</v>
      </c>
      <c r="C12">
        <v>75540569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X12">
        <v>0.1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12.2</v>
      </c>
      <c r="AH12">
        <v>2</v>
      </c>
      <c r="AI12">
        <v>75774951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ROW(Source!A108)</f>
        <v>108</v>
      </c>
      <c r="B13">
        <v>75774952</v>
      </c>
      <c r="C13">
        <v>75540569</v>
      </c>
      <c r="D13">
        <v>75245800</v>
      </c>
      <c r="E13">
        <v>1</v>
      </c>
      <c r="F13">
        <v>1</v>
      </c>
      <c r="G13">
        <v>39</v>
      </c>
      <c r="H13">
        <v>3</v>
      </c>
      <c r="I13" t="s">
        <v>212</v>
      </c>
      <c r="J13" t="s">
        <v>213</v>
      </c>
      <c r="K13" t="s">
        <v>214</v>
      </c>
      <c r="L13">
        <v>1296</v>
      </c>
      <c r="N13">
        <v>1002</v>
      </c>
      <c r="O13" t="s">
        <v>142</v>
      </c>
      <c r="P13" t="s">
        <v>142</v>
      </c>
      <c r="Q13">
        <v>1</v>
      </c>
      <c r="X13">
        <v>0.13</v>
      </c>
      <c r="Y13">
        <v>188.13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15.86</v>
      </c>
      <c r="AH13">
        <v>2</v>
      </c>
      <c r="AI13">
        <v>75774952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ROW(Source!A108)</f>
        <v>108</v>
      </c>
      <c r="B14">
        <v>75774953</v>
      </c>
      <c r="C14">
        <v>75540569</v>
      </c>
      <c r="D14">
        <v>75245847</v>
      </c>
      <c r="E14">
        <v>1</v>
      </c>
      <c r="F14">
        <v>1</v>
      </c>
      <c r="G14">
        <v>39</v>
      </c>
      <c r="H14">
        <v>3</v>
      </c>
      <c r="I14" t="s">
        <v>25</v>
      </c>
      <c r="J14" t="s">
        <v>28</v>
      </c>
      <c r="K14" t="s">
        <v>26</v>
      </c>
      <c r="L14">
        <v>1339</v>
      </c>
      <c r="N14">
        <v>1007</v>
      </c>
      <c r="O14" t="s">
        <v>27</v>
      </c>
      <c r="P14" t="s">
        <v>27</v>
      </c>
      <c r="Q14">
        <v>1</v>
      </c>
      <c r="X14">
        <v>1.32E-2</v>
      </c>
      <c r="Y14">
        <v>49.83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1.6104000000000001</v>
      </c>
      <c r="AH14">
        <v>2</v>
      </c>
      <c r="AI14">
        <v>75774953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ROW(Source!A110)</f>
        <v>110</v>
      </c>
      <c r="B15">
        <v>75774955</v>
      </c>
      <c r="C15">
        <v>75540583</v>
      </c>
      <c r="D15">
        <v>75242047</v>
      </c>
      <c r="E15">
        <v>39</v>
      </c>
      <c r="F15">
        <v>1</v>
      </c>
      <c r="G15">
        <v>39</v>
      </c>
      <c r="H15">
        <v>1</v>
      </c>
      <c r="I15" t="s">
        <v>199</v>
      </c>
      <c r="J15" t="s">
        <v>3</v>
      </c>
      <c r="K15" t="s">
        <v>200</v>
      </c>
      <c r="L15">
        <v>1191</v>
      </c>
      <c r="N15">
        <v>1013</v>
      </c>
      <c r="O15" t="s">
        <v>201</v>
      </c>
      <c r="P15" t="s">
        <v>201</v>
      </c>
      <c r="Q15">
        <v>1</v>
      </c>
      <c r="X15">
        <v>0.92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20</v>
      </c>
      <c r="AG15">
        <v>112.24</v>
      </c>
      <c r="AH15">
        <v>2</v>
      </c>
      <c r="AI15">
        <v>75774955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ROW(Source!A110)</f>
        <v>110</v>
      </c>
      <c r="B16">
        <v>75774956</v>
      </c>
      <c r="C16">
        <v>75540583</v>
      </c>
      <c r="D16">
        <v>75245762</v>
      </c>
      <c r="E16">
        <v>1</v>
      </c>
      <c r="F16">
        <v>1</v>
      </c>
      <c r="G16">
        <v>39</v>
      </c>
      <c r="H16">
        <v>3</v>
      </c>
      <c r="I16" t="s">
        <v>215</v>
      </c>
      <c r="J16" t="s">
        <v>216</v>
      </c>
      <c r="K16" t="s">
        <v>217</v>
      </c>
      <c r="L16">
        <v>1296</v>
      </c>
      <c r="N16">
        <v>1002</v>
      </c>
      <c r="O16" t="s">
        <v>142</v>
      </c>
      <c r="P16" t="s">
        <v>142</v>
      </c>
      <c r="Q16">
        <v>1</v>
      </c>
      <c r="X16">
        <v>0.2</v>
      </c>
      <c r="Y16">
        <v>136.29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24.4</v>
      </c>
      <c r="AH16">
        <v>2</v>
      </c>
      <c r="AI16">
        <v>75774956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ROW(Source!A110)</f>
        <v>110</v>
      </c>
      <c r="B17">
        <v>75774957</v>
      </c>
      <c r="C17">
        <v>75540583</v>
      </c>
      <c r="D17">
        <v>75245847</v>
      </c>
      <c r="E17">
        <v>1</v>
      </c>
      <c r="F17">
        <v>1</v>
      </c>
      <c r="G17">
        <v>39</v>
      </c>
      <c r="H17">
        <v>3</v>
      </c>
      <c r="I17" t="s">
        <v>25</v>
      </c>
      <c r="J17" t="s">
        <v>28</v>
      </c>
      <c r="K17" t="s">
        <v>26</v>
      </c>
      <c r="L17">
        <v>1339</v>
      </c>
      <c r="N17">
        <v>1007</v>
      </c>
      <c r="O17" t="s">
        <v>27</v>
      </c>
      <c r="P17" t="s">
        <v>27</v>
      </c>
      <c r="Q17">
        <v>1</v>
      </c>
      <c r="X17">
        <v>0.01</v>
      </c>
      <c r="Y17">
        <v>49.83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1.22</v>
      </c>
      <c r="AH17">
        <v>2</v>
      </c>
      <c r="AI17">
        <v>75774957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ROW(Source!A112)</f>
        <v>112</v>
      </c>
      <c r="B18">
        <v>75774959</v>
      </c>
      <c r="C18">
        <v>75540594</v>
      </c>
      <c r="D18">
        <v>75242047</v>
      </c>
      <c r="E18">
        <v>39</v>
      </c>
      <c r="F18">
        <v>1</v>
      </c>
      <c r="G18">
        <v>39</v>
      </c>
      <c r="H18">
        <v>1</v>
      </c>
      <c r="I18" t="s">
        <v>199</v>
      </c>
      <c r="J18" t="s">
        <v>3</v>
      </c>
      <c r="K18" t="s">
        <v>200</v>
      </c>
      <c r="L18">
        <v>1191</v>
      </c>
      <c r="N18">
        <v>1013</v>
      </c>
      <c r="O18" t="s">
        <v>201</v>
      </c>
      <c r="P18" t="s">
        <v>201</v>
      </c>
      <c r="Q18">
        <v>1</v>
      </c>
      <c r="X18">
        <v>1.17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20</v>
      </c>
      <c r="AG18">
        <v>142.74</v>
      </c>
      <c r="AH18">
        <v>2</v>
      </c>
      <c r="AI18">
        <v>75774959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ROW(Source!A112)</f>
        <v>112</v>
      </c>
      <c r="B19">
        <v>75774960</v>
      </c>
      <c r="C19">
        <v>75540594</v>
      </c>
      <c r="D19">
        <v>75245765</v>
      </c>
      <c r="E19">
        <v>1</v>
      </c>
      <c r="F19">
        <v>1</v>
      </c>
      <c r="G19">
        <v>39</v>
      </c>
      <c r="H19">
        <v>3</v>
      </c>
      <c r="I19" t="s">
        <v>218</v>
      </c>
      <c r="J19" t="s">
        <v>219</v>
      </c>
      <c r="K19" t="s">
        <v>220</v>
      </c>
      <c r="L19">
        <v>1296</v>
      </c>
      <c r="N19">
        <v>1002</v>
      </c>
      <c r="O19" t="s">
        <v>142</v>
      </c>
      <c r="P19" t="s">
        <v>142</v>
      </c>
      <c r="Q19">
        <v>1</v>
      </c>
      <c r="X19">
        <v>0.1</v>
      </c>
      <c r="Y19">
        <v>161.79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20</v>
      </c>
      <c r="AG19">
        <v>12.2</v>
      </c>
      <c r="AH19">
        <v>2</v>
      </c>
      <c r="AI19">
        <v>75774960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ROW(Source!A112)</f>
        <v>112</v>
      </c>
      <c r="B20">
        <v>75774961</v>
      </c>
      <c r="C20">
        <v>75540594</v>
      </c>
      <c r="D20">
        <v>75245847</v>
      </c>
      <c r="E20">
        <v>1</v>
      </c>
      <c r="F20">
        <v>1</v>
      </c>
      <c r="G20">
        <v>39</v>
      </c>
      <c r="H20">
        <v>3</v>
      </c>
      <c r="I20" t="s">
        <v>25</v>
      </c>
      <c r="J20" t="s">
        <v>28</v>
      </c>
      <c r="K20" t="s">
        <v>26</v>
      </c>
      <c r="L20">
        <v>1339</v>
      </c>
      <c r="N20">
        <v>1007</v>
      </c>
      <c r="O20" t="s">
        <v>27</v>
      </c>
      <c r="P20" t="s">
        <v>27</v>
      </c>
      <c r="Q20">
        <v>1</v>
      </c>
      <c r="X20">
        <v>0.01</v>
      </c>
      <c r="Y20">
        <v>49.83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20</v>
      </c>
      <c r="AG20">
        <v>1.22</v>
      </c>
      <c r="AH20">
        <v>2</v>
      </c>
      <c r="AI20">
        <v>75774961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ROW(Source!A114)</f>
        <v>114</v>
      </c>
      <c r="B21">
        <v>75774963</v>
      </c>
      <c r="C21">
        <v>75540611</v>
      </c>
      <c r="D21">
        <v>75242047</v>
      </c>
      <c r="E21">
        <v>39</v>
      </c>
      <c r="F21">
        <v>1</v>
      </c>
      <c r="G21">
        <v>39</v>
      </c>
      <c r="H21">
        <v>1</v>
      </c>
      <c r="I21" t="s">
        <v>199</v>
      </c>
      <c r="J21" t="s">
        <v>3</v>
      </c>
      <c r="K21" t="s">
        <v>200</v>
      </c>
      <c r="L21">
        <v>1191</v>
      </c>
      <c r="N21">
        <v>1013</v>
      </c>
      <c r="O21" t="s">
        <v>201</v>
      </c>
      <c r="P21" t="s">
        <v>201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20</v>
      </c>
      <c r="AG21">
        <v>98.82</v>
      </c>
      <c r="AH21">
        <v>2</v>
      </c>
      <c r="AI21">
        <v>75774963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ROW(Source!A114)</f>
        <v>114</v>
      </c>
      <c r="B22">
        <v>75774964</v>
      </c>
      <c r="C22">
        <v>75540611</v>
      </c>
      <c r="D22">
        <v>75245791</v>
      </c>
      <c r="E22">
        <v>1</v>
      </c>
      <c r="F22">
        <v>1</v>
      </c>
      <c r="G22">
        <v>39</v>
      </c>
      <c r="H22">
        <v>3</v>
      </c>
      <c r="I22" t="s">
        <v>221</v>
      </c>
      <c r="J22" t="s">
        <v>222</v>
      </c>
      <c r="K22" t="s">
        <v>223</v>
      </c>
      <c r="L22">
        <v>1296</v>
      </c>
      <c r="N22">
        <v>1002</v>
      </c>
      <c r="O22" t="s">
        <v>142</v>
      </c>
      <c r="P22" t="s">
        <v>142</v>
      </c>
      <c r="Q22">
        <v>1</v>
      </c>
      <c r="X22">
        <v>0.25</v>
      </c>
      <c r="Y22">
        <v>172.53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30.5</v>
      </c>
      <c r="AH22">
        <v>2</v>
      </c>
      <c r="AI22">
        <v>75774964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ROW(Source!A114)</f>
        <v>114</v>
      </c>
      <c r="B23">
        <v>75774965</v>
      </c>
      <c r="C23">
        <v>75540611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25</v>
      </c>
      <c r="J23" t="s">
        <v>28</v>
      </c>
      <c r="K23" t="s">
        <v>26</v>
      </c>
      <c r="L23">
        <v>1339</v>
      </c>
      <c r="N23">
        <v>1007</v>
      </c>
      <c r="O23" t="s">
        <v>27</v>
      </c>
      <c r="P23" t="s">
        <v>27</v>
      </c>
      <c r="Q23">
        <v>1</v>
      </c>
      <c r="X23">
        <v>0.01</v>
      </c>
      <c r="Y23">
        <v>49.83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1.22</v>
      </c>
      <c r="AH23">
        <v>2</v>
      </c>
      <c r="AI23">
        <v>75774965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ROW(Source!A151)</f>
        <v>151</v>
      </c>
      <c r="B24">
        <v>75774967</v>
      </c>
      <c r="C24">
        <v>75540628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199</v>
      </c>
      <c r="J24" t="s">
        <v>3</v>
      </c>
      <c r="K24" t="s">
        <v>200</v>
      </c>
      <c r="L24">
        <v>1191</v>
      </c>
      <c r="N24">
        <v>1013</v>
      </c>
      <c r="O24" t="s">
        <v>201</v>
      </c>
      <c r="P24" t="s">
        <v>201</v>
      </c>
      <c r="Q24">
        <v>1</v>
      </c>
      <c r="X24">
        <v>3.22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121</v>
      </c>
      <c r="AG24">
        <v>103.04</v>
      </c>
      <c r="AH24">
        <v>2</v>
      </c>
      <c r="AI24">
        <v>75774967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ROW(Source!A151)</f>
        <v>151</v>
      </c>
      <c r="B25">
        <v>75774968</v>
      </c>
      <c r="C25">
        <v>75540628</v>
      </c>
      <c r="D25">
        <v>75245767</v>
      </c>
      <c r="E25">
        <v>1</v>
      </c>
      <c r="F25">
        <v>1</v>
      </c>
      <c r="G25">
        <v>39</v>
      </c>
      <c r="H25">
        <v>3</v>
      </c>
      <c r="I25" t="s">
        <v>224</v>
      </c>
      <c r="J25" t="s">
        <v>225</v>
      </c>
      <c r="K25" t="s">
        <v>226</v>
      </c>
      <c r="L25">
        <v>1296</v>
      </c>
      <c r="N25">
        <v>1002</v>
      </c>
      <c r="O25" t="s">
        <v>142</v>
      </c>
      <c r="P25" t="s">
        <v>142</v>
      </c>
      <c r="Q25">
        <v>1</v>
      </c>
      <c r="X25">
        <v>3.5000000000000003E-2</v>
      </c>
      <c r="Y25">
        <v>66.680000000000007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120</v>
      </c>
      <c r="AG25">
        <v>0.56000000000000005</v>
      </c>
      <c r="AH25">
        <v>2</v>
      </c>
      <c r="AI25">
        <v>75774968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ROW(Source!A151)</f>
        <v>151</v>
      </c>
      <c r="B26">
        <v>75774969</v>
      </c>
      <c r="C26">
        <v>75540628</v>
      </c>
      <c r="D26">
        <v>75245847</v>
      </c>
      <c r="E26">
        <v>1</v>
      </c>
      <c r="F26">
        <v>1</v>
      </c>
      <c r="G26">
        <v>39</v>
      </c>
      <c r="H26">
        <v>3</v>
      </c>
      <c r="I26" t="s">
        <v>25</v>
      </c>
      <c r="J26" t="s">
        <v>28</v>
      </c>
      <c r="K26" t="s">
        <v>26</v>
      </c>
      <c r="L26">
        <v>1339</v>
      </c>
      <c r="N26">
        <v>1007</v>
      </c>
      <c r="O26" t="s">
        <v>27</v>
      </c>
      <c r="P26" t="s">
        <v>27</v>
      </c>
      <c r="Q26">
        <v>1</v>
      </c>
      <c r="X26">
        <v>3.5000000000000003E-2</v>
      </c>
      <c r="Y26">
        <v>49.83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120</v>
      </c>
      <c r="AG26">
        <v>0.56000000000000005</v>
      </c>
      <c r="AH26">
        <v>2</v>
      </c>
      <c r="AI26">
        <v>75774969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ROW(Source!A188)</f>
        <v>188</v>
      </c>
      <c r="B27">
        <v>75774971</v>
      </c>
      <c r="C27">
        <v>75540645</v>
      </c>
      <c r="D27">
        <v>75242047</v>
      </c>
      <c r="E27">
        <v>39</v>
      </c>
      <c r="F27">
        <v>1</v>
      </c>
      <c r="G27">
        <v>39</v>
      </c>
      <c r="H27">
        <v>1</v>
      </c>
      <c r="I27" t="s">
        <v>199</v>
      </c>
      <c r="J27" t="s">
        <v>3</v>
      </c>
      <c r="K27" t="s">
        <v>200</v>
      </c>
      <c r="L27">
        <v>1191</v>
      </c>
      <c r="N27">
        <v>1013</v>
      </c>
      <c r="O27" t="s">
        <v>201</v>
      </c>
      <c r="P27" t="s">
        <v>201</v>
      </c>
      <c r="Q27">
        <v>1</v>
      </c>
      <c r="X27">
        <v>8.9600000000000009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20</v>
      </c>
      <c r="AG27">
        <v>1093.1199999999999</v>
      </c>
      <c r="AH27">
        <v>2</v>
      </c>
      <c r="AI27">
        <v>75774971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ROW(Source!A188)</f>
        <v>188</v>
      </c>
      <c r="B28">
        <v>75774972</v>
      </c>
      <c r="C28">
        <v>75540645</v>
      </c>
      <c r="D28">
        <v>75245790</v>
      </c>
      <c r="E28">
        <v>1</v>
      </c>
      <c r="F28">
        <v>1</v>
      </c>
      <c r="G28">
        <v>39</v>
      </c>
      <c r="H28">
        <v>3</v>
      </c>
      <c r="I28" t="s">
        <v>227</v>
      </c>
      <c r="J28" t="s">
        <v>228</v>
      </c>
      <c r="K28" t="s">
        <v>229</v>
      </c>
      <c r="L28">
        <v>1296</v>
      </c>
      <c r="N28">
        <v>1002</v>
      </c>
      <c r="O28" t="s">
        <v>142</v>
      </c>
      <c r="P28" t="s">
        <v>142</v>
      </c>
      <c r="Q28">
        <v>1</v>
      </c>
      <c r="X28">
        <v>0.17</v>
      </c>
      <c r="Y28">
        <v>415.65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20.74</v>
      </c>
      <c r="AH28">
        <v>2</v>
      </c>
      <c r="AI28">
        <v>75774972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ROW(Source!A188)</f>
        <v>188</v>
      </c>
      <c r="B29">
        <v>75774973</v>
      </c>
      <c r="C29">
        <v>75540645</v>
      </c>
      <c r="D29">
        <v>75245793</v>
      </c>
      <c r="E29">
        <v>1</v>
      </c>
      <c r="F29">
        <v>1</v>
      </c>
      <c r="G29">
        <v>39</v>
      </c>
      <c r="H29">
        <v>3</v>
      </c>
      <c r="I29" t="s">
        <v>230</v>
      </c>
      <c r="J29" t="s">
        <v>231</v>
      </c>
      <c r="K29" t="s">
        <v>232</v>
      </c>
      <c r="L29">
        <v>1346</v>
      </c>
      <c r="N29">
        <v>1009</v>
      </c>
      <c r="O29" t="s">
        <v>233</v>
      </c>
      <c r="P29" t="s">
        <v>233</v>
      </c>
      <c r="Q29">
        <v>1</v>
      </c>
      <c r="X29">
        <v>0.2</v>
      </c>
      <c r="Y29">
        <v>359.12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24.4</v>
      </c>
      <c r="AH29">
        <v>2</v>
      </c>
      <c r="AI29">
        <v>75774973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ROW(Source!A188)</f>
        <v>188</v>
      </c>
      <c r="B30">
        <v>75774974</v>
      </c>
      <c r="C30">
        <v>75540645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0.35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42.7</v>
      </c>
      <c r="AH30">
        <v>2</v>
      </c>
      <c r="AI30">
        <v>75774974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ROW(Source!A190)</f>
        <v>190</v>
      </c>
      <c r="B31">
        <v>75774976</v>
      </c>
      <c r="C31">
        <v>75540667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199</v>
      </c>
      <c r="J31" t="s">
        <v>3</v>
      </c>
      <c r="K31" t="s">
        <v>200</v>
      </c>
      <c r="L31">
        <v>1191</v>
      </c>
      <c r="N31">
        <v>1013</v>
      </c>
      <c r="O31" t="s">
        <v>201</v>
      </c>
      <c r="P31" t="s">
        <v>201</v>
      </c>
      <c r="Q31">
        <v>1</v>
      </c>
      <c r="X31">
        <v>4.9400000000000004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20</v>
      </c>
      <c r="AG31">
        <v>602.67999999999995</v>
      </c>
      <c r="AH31">
        <v>2</v>
      </c>
      <c r="AI31">
        <v>75774976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ROW(Source!A190)</f>
        <v>190</v>
      </c>
      <c r="B32">
        <v>75774977</v>
      </c>
      <c r="C32">
        <v>75540667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227</v>
      </c>
      <c r="J32" t="s">
        <v>228</v>
      </c>
      <c r="K32" t="s">
        <v>229</v>
      </c>
      <c r="L32">
        <v>1296</v>
      </c>
      <c r="N32">
        <v>1002</v>
      </c>
      <c r="O32" t="s">
        <v>142</v>
      </c>
      <c r="P32" t="s">
        <v>142</v>
      </c>
      <c r="Q32">
        <v>1</v>
      </c>
      <c r="X32">
        <v>0.15</v>
      </c>
      <c r="Y32">
        <v>415.65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18.3</v>
      </c>
      <c r="AH32">
        <v>2</v>
      </c>
      <c r="AI32">
        <v>75774977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ROW(Source!A190)</f>
        <v>190</v>
      </c>
      <c r="B33">
        <v>75774978</v>
      </c>
      <c r="C33">
        <v>75540667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230</v>
      </c>
      <c r="J33" t="s">
        <v>231</v>
      </c>
      <c r="K33" t="s">
        <v>232</v>
      </c>
      <c r="L33">
        <v>1346</v>
      </c>
      <c r="N33">
        <v>1009</v>
      </c>
      <c r="O33" t="s">
        <v>233</v>
      </c>
      <c r="P33" t="s">
        <v>233</v>
      </c>
      <c r="Q33">
        <v>1</v>
      </c>
      <c r="X33">
        <v>0.18</v>
      </c>
      <c r="Y33">
        <v>359.12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21.96</v>
      </c>
      <c r="AH33">
        <v>2</v>
      </c>
      <c r="AI33">
        <v>75774978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ROW(Source!A190)</f>
        <v>190</v>
      </c>
      <c r="B34">
        <v>75774979</v>
      </c>
      <c r="C34">
        <v>75540667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0.3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36.6</v>
      </c>
      <c r="AH34">
        <v>2</v>
      </c>
      <c r="AI34">
        <v>75774979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ROW(Source!A192)</f>
        <v>192</v>
      </c>
      <c r="B35">
        <v>75774981</v>
      </c>
      <c r="C35">
        <v>75540689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199</v>
      </c>
      <c r="J35" t="s">
        <v>3</v>
      </c>
      <c r="K35" t="s">
        <v>200</v>
      </c>
      <c r="L35">
        <v>1191</v>
      </c>
      <c r="N35">
        <v>1013</v>
      </c>
      <c r="O35" t="s">
        <v>201</v>
      </c>
      <c r="P35" t="s">
        <v>201</v>
      </c>
      <c r="Q35">
        <v>1</v>
      </c>
      <c r="X35">
        <v>4.9400000000000004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20</v>
      </c>
      <c r="AG35">
        <v>602.67999999999995</v>
      </c>
      <c r="AH35">
        <v>2</v>
      </c>
      <c r="AI35">
        <v>75774981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ROW(Source!A192)</f>
        <v>192</v>
      </c>
      <c r="B36">
        <v>75774982</v>
      </c>
      <c r="C36">
        <v>75540689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227</v>
      </c>
      <c r="J36" t="s">
        <v>228</v>
      </c>
      <c r="K36" t="s">
        <v>229</v>
      </c>
      <c r="L36">
        <v>1296</v>
      </c>
      <c r="N36">
        <v>1002</v>
      </c>
      <c r="O36" t="s">
        <v>142</v>
      </c>
      <c r="P36" t="s">
        <v>142</v>
      </c>
      <c r="Q36">
        <v>1</v>
      </c>
      <c r="X36">
        <v>0.15</v>
      </c>
      <c r="Y36">
        <v>415.65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18.3</v>
      </c>
      <c r="AH36">
        <v>2</v>
      </c>
      <c r="AI36">
        <v>75774982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ROW(Source!A192)</f>
        <v>192</v>
      </c>
      <c r="B37">
        <v>75774983</v>
      </c>
      <c r="C37">
        <v>75540689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230</v>
      </c>
      <c r="J37" t="s">
        <v>231</v>
      </c>
      <c r="K37" t="s">
        <v>232</v>
      </c>
      <c r="L37">
        <v>1346</v>
      </c>
      <c r="N37">
        <v>1009</v>
      </c>
      <c r="O37" t="s">
        <v>233</v>
      </c>
      <c r="P37" t="s">
        <v>233</v>
      </c>
      <c r="Q37">
        <v>1</v>
      </c>
      <c r="X37">
        <v>0.18</v>
      </c>
      <c r="Y37">
        <v>359.12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21.96</v>
      </c>
      <c r="AH37">
        <v>2</v>
      </c>
      <c r="AI37">
        <v>75774983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ROW(Source!A192)</f>
        <v>192</v>
      </c>
      <c r="B38">
        <v>75774984</v>
      </c>
      <c r="C38">
        <v>75540689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0.3</v>
      </c>
      <c r="Y38">
        <v>49.83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36.6</v>
      </c>
      <c r="AH38">
        <v>2</v>
      </c>
      <c r="AI38">
        <v>75774984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ROW(Source!A234)</f>
        <v>234</v>
      </c>
      <c r="B39">
        <v>75774986</v>
      </c>
      <c r="C39">
        <v>75540708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199</v>
      </c>
      <c r="J39" t="s">
        <v>3</v>
      </c>
      <c r="K39" t="s">
        <v>200</v>
      </c>
      <c r="L39">
        <v>1191</v>
      </c>
      <c r="N39">
        <v>1013</v>
      </c>
      <c r="O39" t="s">
        <v>201</v>
      </c>
      <c r="P39" t="s">
        <v>201</v>
      </c>
      <c r="Q39">
        <v>1</v>
      </c>
      <c r="X39">
        <v>2.23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120</v>
      </c>
      <c r="AG39">
        <v>35.68</v>
      </c>
      <c r="AH39">
        <v>2</v>
      </c>
      <c r="AI39">
        <v>75774986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ROW(Source!A234)</f>
        <v>234</v>
      </c>
      <c r="B40">
        <v>75774987</v>
      </c>
      <c r="C40">
        <v>75540708</v>
      </c>
      <c r="D40">
        <v>75245763</v>
      </c>
      <c r="E40">
        <v>1</v>
      </c>
      <c r="F40">
        <v>1</v>
      </c>
      <c r="G40">
        <v>39</v>
      </c>
      <c r="H40">
        <v>3</v>
      </c>
      <c r="I40" t="s">
        <v>234</v>
      </c>
      <c r="J40" t="s">
        <v>235</v>
      </c>
      <c r="K40" t="s">
        <v>236</v>
      </c>
      <c r="L40">
        <v>1296</v>
      </c>
      <c r="N40">
        <v>1002</v>
      </c>
      <c r="O40" t="s">
        <v>142</v>
      </c>
      <c r="P40" t="s">
        <v>142</v>
      </c>
      <c r="Q40">
        <v>1</v>
      </c>
      <c r="X40">
        <v>0.05</v>
      </c>
      <c r="Y40">
        <v>133.38999999999999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120</v>
      </c>
      <c r="AG40">
        <v>0.8</v>
      </c>
      <c r="AH40">
        <v>2</v>
      </c>
      <c r="AI40">
        <v>75774987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ROW(Source!A234)</f>
        <v>234</v>
      </c>
      <c r="B41">
        <v>75774988</v>
      </c>
      <c r="C41">
        <v>75540708</v>
      </c>
      <c r="D41">
        <v>75245774</v>
      </c>
      <c r="E41">
        <v>1</v>
      </c>
      <c r="F41">
        <v>1</v>
      </c>
      <c r="G41">
        <v>39</v>
      </c>
      <c r="H41">
        <v>3</v>
      </c>
      <c r="I41" t="s">
        <v>237</v>
      </c>
      <c r="J41" t="s">
        <v>238</v>
      </c>
      <c r="K41" t="s">
        <v>239</v>
      </c>
      <c r="L41">
        <v>1296</v>
      </c>
      <c r="N41">
        <v>1002</v>
      </c>
      <c r="O41" t="s">
        <v>142</v>
      </c>
      <c r="P41" t="s">
        <v>142</v>
      </c>
      <c r="Q41">
        <v>1</v>
      </c>
      <c r="X41">
        <v>0.01</v>
      </c>
      <c r="Y41">
        <v>186.66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120</v>
      </c>
      <c r="AG41">
        <v>0.16</v>
      </c>
      <c r="AH41">
        <v>2</v>
      </c>
      <c r="AI41">
        <v>75774988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ROW(Source!A234)</f>
        <v>234</v>
      </c>
      <c r="B42">
        <v>75774989</v>
      </c>
      <c r="C42">
        <v>75540708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0.01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120</v>
      </c>
      <c r="AG42">
        <v>0.16</v>
      </c>
      <c r="AH42">
        <v>2</v>
      </c>
      <c r="AI42">
        <v>75774989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ROW(Source!A308)</f>
        <v>308</v>
      </c>
      <c r="B43">
        <v>75774991</v>
      </c>
      <c r="C43">
        <v>75540722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199</v>
      </c>
      <c r="J43" t="s">
        <v>3</v>
      </c>
      <c r="K43" t="s">
        <v>200</v>
      </c>
      <c r="L43">
        <v>1191</v>
      </c>
      <c r="N43">
        <v>1013</v>
      </c>
      <c r="O43" t="s">
        <v>201</v>
      </c>
      <c r="P43" t="s">
        <v>201</v>
      </c>
      <c r="Q43">
        <v>1</v>
      </c>
      <c r="X43">
        <v>0.4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170</v>
      </c>
      <c r="AG43">
        <v>1.2</v>
      </c>
      <c r="AH43">
        <v>2</v>
      </c>
      <c r="AI43">
        <v>75774991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ROW(Source!A308)</f>
        <v>308</v>
      </c>
      <c r="B44">
        <v>75774992</v>
      </c>
      <c r="C44">
        <v>75540722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202</v>
      </c>
      <c r="J44" t="s">
        <v>203</v>
      </c>
      <c r="K44" t="s">
        <v>204</v>
      </c>
      <c r="L44">
        <v>1296</v>
      </c>
      <c r="N44">
        <v>1002</v>
      </c>
      <c r="O44" t="s">
        <v>142</v>
      </c>
      <c r="P44" t="s">
        <v>142</v>
      </c>
      <c r="Q44">
        <v>1</v>
      </c>
      <c r="X44">
        <v>2.5000000000000001E-2</v>
      </c>
      <c r="Y44">
        <v>101.27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170</v>
      </c>
      <c r="AG44">
        <v>7.4999999999999997E-2</v>
      </c>
      <c r="AH44">
        <v>2</v>
      </c>
      <c r="AI44">
        <v>75774992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ROW(Source!A308)</f>
        <v>308</v>
      </c>
      <c r="B45">
        <v>75774993</v>
      </c>
      <c r="C45">
        <v>75540722</v>
      </c>
      <c r="D45">
        <v>75245783</v>
      </c>
      <c r="E45">
        <v>1</v>
      </c>
      <c r="F45">
        <v>1</v>
      </c>
      <c r="G45">
        <v>39</v>
      </c>
      <c r="H45">
        <v>3</v>
      </c>
      <c r="I45" t="s">
        <v>240</v>
      </c>
      <c r="J45" t="s">
        <v>241</v>
      </c>
      <c r="K45" t="s">
        <v>242</v>
      </c>
      <c r="L45">
        <v>1296</v>
      </c>
      <c r="N45">
        <v>1002</v>
      </c>
      <c r="O45" t="s">
        <v>142</v>
      </c>
      <c r="P45" t="s">
        <v>142</v>
      </c>
      <c r="Q45">
        <v>1</v>
      </c>
      <c r="X45">
        <v>0.01</v>
      </c>
      <c r="Y45">
        <v>826.71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170</v>
      </c>
      <c r="AG45">
        <v>0.03</v>
      </c>
      <c r="AH45">
        <v>2</v>
      </c>
      <c r="AI45">
        <v>75774993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ROW(Source!A308)</f>
        <v>308</v>
      </c>
      <c r="B46">
        <v>75774994</v>
      </c>
      <c r="C46">
        <v>75540722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25</v>
      </c>
      <c r="J46" t="s">
        <v>28</v>
      </c>
      <c r="K46" t="s">
        <v>26</v>
      </c>
      <c r="L46">
        <v>1339</v>
      </c>
      <c r="N46">
        <v>1007</v>
      </c>
      <c r="O46" t="s">
        <v>27</v>
      </c>
      <c r="P46" t="s">
        <v>27</v>
      </c>
      <c r="Q46">
        <v>1</v>
      </c>
      <c r="X46">
        <v>5.0000000000000001E-3</v>
      </c>
      <c r="Y46">
        <v>49.83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170</v>
      </c>
      <c r="AG46">
        <v>1.4999999999999999E-2</v>
      </c>
      <c r="AH46">
        <v>2</v>
      </c>
      <c r="AI46">
        <v>75774994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ROW(Source!A310)</f>
        <v>310</v>
      </c>
      <c r="B47">
        <v>75774996</v>
      </c>
      <c r="C47">
        <v>75540744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199</v>
      </c>
      <c r="J47" t="s">
        <v>3</v>
      </c>
      <c r="K47" t="s">
        <v>200</v>
      </c>
      <c r="L47">
        <v>1191</v>
      </c>
      <c r="N47">
        <v>1013</v>
      </c>
      <c r="O47" t="s">
        <v>201</v>
      </c>
      <c r="P47" t="s">
        <v>201</v>
      </c>
      <c r="Q47">
        <v>1</v>
      </c>
      <c r="X47">
        <v>0.94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173</v>
      </c>
      <c r="AG47">
        <v>3.76</v>
      </c>
      <c r="AH47">
        <v>2</v>
      </c>
      <c r="AI47">
        <v>75774996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ROW(Source!A310)</f>
        <v>310</v>
      </c>
      <c r="B48">
        <v>75774997</v>
      </c>
      <c r="C48">
        <v>75540744</v>
      </c>
      <c r="D48">
        <v>75245766</v>
      </c>
      <c r="E48">
        <v>1</v>
      </c>
      <c r="F48">
        <v>1</v>
      </c>
      <c r="G48">
        <v>39</v>
      </c>
      <c r="H48">
        <v>3</v>
      </c>
      <c r="I48" t="s">
        <v>202</v>
      </c>
      <c r="J48" t="s">
        <v>203</v>
      </c>
      <c r="K48" t="s">
        <v>204</v>
      </c>
      <c r="L48">
        <v>1296</v>
      </c>
      <c r="N48">
        <v>1002</v>
      </c>
      <c r="O48" t="s">
        <v>142</v>
      </c>
      <c r="P48" t="s">
        <v>142</v>
      </c>
      <c r="Q48">
        <v>1</v>
      </c>
      <c r="X48">
        <v>0.04</v>
      </c>
      <c r="Y48">
        <v>101.27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173</v>
      </c>
      <c r="AG48">
        <v>0.16</v>
      </c>
      <c r="AH48">
        <v>2</v>
      </c>
      <c r="AI48">
        <v>75774997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ROW(Source!A310)</f>
        <v>310</v>
      </c>
      <c r="B49">
        <v>75774998</v>
      </c>
      <c r="C49">
        <v>75540744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25</v>
      </c>
      <c r="J49" t="s">
        <v>28</v>
      </c>
      <c r="K49" t="s">
        <v>26</v>
      </c>
      <c r="L49">
        <v>1339</v>
      </c>
      <c r="N49">
        <v>1007</v>
      </c>
      <c r="O49" t="s">
        <v>27</v>
      </c>
      <c r="P49" t="s">
        <v>27</v>
      </c>
      <c r="Q49">
        <v>1</v>
      </c>
      <c r="X49">
        <v>0.01</v>
      </c>
      <c r="Y49">
        <v>49.83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173</v>
      </c>
      <c r="AG49">
        <v>0.04</v>
      </c>
      <c r="AH49">
        <v>2</v>
      </c>
      <c r="AI49">
        <v>75774998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ROW(Source!A347)</f>
        <v>347</v>
      </c>
      <c r="B50">
        <v>75775000</v>
      </c>
      <c r="C50">
        <v>75540761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199</v>
      </c>
      <c r="J50" t="s">
        <v>3</v>
      </c>
      <c r="K50" t="s">
        <v>200</v>
      </c>
      <c r="L50">
        <v>1191</v>
      </c>
      <c r="N50">
        <v>1013</v>
      </c>
      <c r="O50" t="s">
        <v>201</v>
      </c>
      <c r="P50" t="s">
        <v>201</v>
      </c>
      <c r="Q50">
        <v>1</v>
      </c>
      <c r="X50">
        <v>1.39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173</v>
      </c>
      <c r="AG50">
        <v>5.56</v>
      </c>
      <c r="AH50">
        <v>2</v>
      </c>
      <c r="AI50">
        <v>75775000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ROW(Source!A347)</f>
        <v>347</v>
      </c>
      <c r="B51">
        <v>75775001</v>
      </c>
      <c r="C51">
        <v>75540761</v>
      </c>
      <c r="D51">
        <v>75245799</v>
      </c>
      <c r="E51">
        <v>1</v>
      </c>
      <c r="F51">
        <v>1</v>
      </c>
      <c r="G51">
        <v>39</v>
      </c>
      <c r="H51">
        <v>3</v>
      </c>
      <c r="I51" t="s">
        <v>205</v>
      </c>
      <c r="J51" t="s">
        <v>206</v>
      </c>
      <c r="K51" t="s">
        <v>207</v>
      </c>
      <c r="L51">
        <v>1296</v>
      </c>
      <c r="N51">
        <v>1002</v>
      </c>
      <c r="O51" t="s">
        <v>142</v>
      </c>
      <c r="P51" t="s">
        <v>142</v>
      </c>
      <c r="Q51">
        <v>1</v>
      </c>
      <c r="X51">
        <v>0.05</v>
      </c>
      <c r="Y51">
        <v>161.24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173</v>
      </c>
      <c r="AG51">
        <v>0.2</v>
      </c>
      <c r="AH51">
        <v>2</v>
      </c>
      <c r="AI51">
        <v>75775001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ROW(Source!A347)</f>
        <v>347</v>
      </c>
      <c r="B52">
        <v>75775002</v>
      </c>
      <c r="C52">
        <v>75540761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0.01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173</v>
      </c>
      <c r="AG52">
        <v>0.04</v>
      </c>
      <c r="AH52">
        <v>2</v>
      </c>
      <c r="AI52">
        <v>75775002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ROW(Source!A384)</f>
        <v>384</v>
      </c>
      <c r="B53">
        <v>75775004</v>
      </c>
      <c r="C53">
        <v>75540778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199</v>
      </c>
      <c r="J53" t="s">
        <v>3</v>
      </c>
      <c r="K53" t="s">
        <v>200</v>
      </c>
      <c r="L53">
        <v>1191</v>
      </c>
      <c r="N53">
        <v>1013</v>
      </c>
      <c r="O53" t="s">
        <v>201</v>
      </c>
      <c r="P53" t="s">
        <v>201</v>
      </c>
      <c r="Q53">
        <v>1</v>
      </c>
      <c r="X53">
        <v>0.12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173</v>
      </c>
      <c r="AG53">
        <v>0.48</v>
      </c>
      <c r="AH53">
        <v>2</v>
      </c>
      <c r="AI53">
        <v>75775004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ROW(Source!A384)</f>
        <v>384</v>
      </c>
      <c r="B54">
        <v>75775005</v>
      </c>
      <c r="C54">
        <v>75540778</v>
      </c>
      <c r="D54">
        <v>75243646</v>
      </c>
      <c r="E54">
        <v>1</v>
      </c>
      <c r="F54">
        <v>1</v>
      </c>
      <c r="G54">
        <v>39</v>
      </c>
      <c r="H54">
        <v>2</v>
      </c>
      <c r="I54" t="s">
        <v>208</v>
      </c>
      <c r="J54" t="s">
        <v>209</v>
      </c>
      <c r="K54" t="s">
        <v>210</v>
      </c>
      <c r="L54">
        <v>1368</v>
      </c>
      <c r="N54">
        <v>1011</v>
      </c>
      <c r="O54" t="s">
        <v>211</v>
      </c>
      <c r="P54" t="s">
        <v>211</v>
      </c>
      <c r="Q54">
        <v>1</v>
      </c>
      <c r="X54">
        <v>0.1</v>
      </c>
      <c r="Y54">
        <v>0</v>
      </c>
      <c r="Z54">
        <v>43.82</v>
      </c>
      <c r="AA54">
        <v>0.67</v>
      </c>
      <c r="AB54">
        <v>0</v>
      </c>
      <c r="AC54">
        <v>0</v>
      </c>
      <c r="AD54">
        <v>1</v>
      </c>
      <c r="AE54">
        <v>0</v>
      </c>
      <c r="AF54" t="s">
        <v>173</v>
      </c>
      <c r="AG54">
        <v>0.4</v>
      </c>
      <c r="AH54">
        <v>2</v>
      </c>
      <c r="AI54">
        <v>75775005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ROW(Source!A384)</f>
        <v>384</v>
      </c>
      <c r="B55">
        <v>75775006</v>
      </c>
      <c r="C55">
        <v>75540778</v>
      </c>
      <c r="D55">
        <v>75245800</v>
      </c>
      <c r="E55">
        <v>1</v>
      </c>
      <c r="F55">
        <v>1</v>
      </c>
      <c r="G55">
        <v>39</v>
      </c>
      <c r="H55">
        <v>3</v>
      </c>
      <c r="I55" t="s">
        <v>212</v>
      </c>
      <c r="J55" t="s">
        <v>213</v>
      </c>
      <c r="K55" t="s">
        <v>214</v>
      </c>
      <c r="L55">
        <v>1296</v>
      </c>
      <c r="N55">
        <v>1002</v>
      </c>
      <c r="O55" t="s">
        <v>142</v>
      </c>
      <c r="P55" t="s">
        <v>142</v>
      </c>
      <c r="Q55">
        <v>1</v>
      </c>
      <c r="X55">
        <v>0.13</v>
      </c>
      <c r="Y55">
        <v>188.13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173</v>
      </c>
      <c r="AG55">
        <v>0.52</v>
      </c>
      <c r="AH55">
        <v>2</v>
      </c>
      <c r="AI55">
        <v>75775006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ROW(Source!A384)</f>
        <v>384</v>
      </c>
      <c r="B56">
        <v>75775007</v>
      </c>
      <c r="C56">
        <v>75540778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X56">
        <v>1.32E-2</v>
      </c>
      <c r="Y56">
        <v>49.83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173</v>
      </c>
      <c r="AG56">
        <v>5.28E-2</v>
      </c>
      <c r="AH56">
        <v>2</v>
      </c>
      <c r="AI56">
        <v>75775007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ROW(Source!A386)</f>
        <v>386</v>
      </c>
      <c r="B57">
        <v>75775009</v>
      </c>
      <c r="C57">
        <v>75540800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199</v>
      </c>
      <c r="J57" t="s">
        <v>3</v>
      </c>
      <c r="K57" t="s">
        <v>200</v>
      </c>
      <c r="L57">
        <v>1191</v>
      </c>
      <c r="N57">
        <v>1013</v>
      </c>
      <c r="O57" t="s">
        <v>201</v>
      </c>
      <c r="P57" t="s">
        <v>201</v>
      </c>
      <c r="Q57">
        <v>1</v>
      </c>
      <c r="X57">
        <v>0.92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173</v>
      </c>
      <c r="AG57">
        <v>3.68</v>
      </c>
      <c r="AH57">
        <v>2</v>
      </c>
      <c r="AI57">
        <v>75775009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ROW(Source!A386)</f>
        <v>386</v>
      </c>
      <c r="B58">
        <v>75775010</v>
      </c>
      <c r="C58">
        <v>75540800</v>
      </c>
      <c r="D58">
        <v>75245762</v>
      </c>
      <c r="E58">
        <v>1</v>
      </c>
      <c r="F58">
        <v>1</v>
      </c>
      <c r="G58">
        <v>39</v>
      </c>
      <c r="H58">
        <v>3</v>
      </c>
      <c r="I58" t="s">
        <v>215</v>
      </c>
      <c r="J58" t="s">
        <v>216</v>
      </c>
      <c r="K58" t="s">
        <v>217</v>
      </c>
      <c r="L58">
        <v>1296</v>
      </c>
      <c r="N58">
        <v>1002</v>
      </c>
      <c r="O58" t="s">
        <v>142</v>
      </c>
      <c r="P58" t="s">
        <v>142</v>
      </c>
      <c r="Q58">
        <v>1</v>
      </c>
      <c r="X58">
        <v>0.2</v>
      </c>
      <c r="Y58">
        <v>136.29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173</v>
      </c>
      <c r="AG58">
        <v>0.8</v>
      </c>
      <c r="AH58">
        <v>2</v>
      </c>
      <c r="AI58">
        <v>75775010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ROW(Source!A386)</f>
        <v>386</v>
      </c>
      <c r="B59">
        <v>75775011</v>
      </c>
      <c r="C59">
        <v>75540800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X59">
        <v>0.01</v>
      </c>
      <c r="Y59">
        <v>49.83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173</v>
      </c>
      <c r="AG59">
        <v>0.04</v>
      </c>
      <c r="AH59">
        <v>2</v>
      </c>
      <c r="AI59">
        <v>75775011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ROW(Source!A388)</f>
        <v>388</v>
      </c>
      <c r="B60">
        <v>75775014</v>
      </c>
      <c r="C60">
        <v>75540811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199</v>
      </c>
      <c r="J60" t="s">
        <v>3</v>
      </c>
      <c r="K60" t="s">
        <v>200</v>
      </c>
      <c r="L60">
        <v>1191</v>
      </c>
      <c r="N60">
        <v>1013</v>
      </c>
      <c r="O60" t="s">
        <v>201</v>
      </c>
      <c r="P60" t="s">
        <v>201</v>
      </c>
      <c r="Q60">
        <v>1</v>
      </c>
      <c r="X60">
        <v>1.17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173</v>
      </c>
      <c r="AG60">
        <v>4.68</v>
      </c>
      <c r="AH60">
        <v>2</v>
      </c>
      <c r="AI60">
        <v>75775014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ROW(Source!A388)</f>
        <v>388</v>
      </c>
      <c r="B61">
        <v>75775015</v>
      </c>
      <c r="C61">
        <v>75540811</v>
      </c>
      <c r="D61">
        <v>75245765</v>
      </c>
      <c r="E61">
        <v>1</v>
      </c>
      <c r="F61">
        <v>1</v>
      </c>
      <c r="G61">
        <v>39</v>
      </c>
      <c r="H61">
        <v>3</v>
      </c>
      <c r="I61" t="s">
        <v>218</v>
      </c>
      <c r="J61" t="s">
        <v>219</v>
      </c>
      <c r="K61" t="s">
        <v>220</v>
      </c>
      <c r="L61">
        <v>1296</v>
      </c>
      <c r="N61">
        <v>1002</v>
      </c>
      <c r="O61" t="s">
        <v>142</v>
      </c>
      <c r="P61" t="s">
        <v>142</v>
      </c>
      <c r="Q61">
        <v>1</v>
      </c>
      <c r="X61">
        <v>0.1</v>
      </c>
      <c r="Y61">
        <v>161.79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173</v>
      </c>
      <c r="AG61">
        <v>0.4</v>
      </c>
      <c r="AH61">
        <v>2</v>
      </c>
      <c r="AI61">
        <v>75775015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ROW(Source!A388)</f>
        <v>388</v>
      </c>
      <c r="B62">
        <v>75775016</v>
      </c>
      <c r="C62">
        <v>75540811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25</v>
      </c>
      <c r="J62" t="s">
        <v>28</v>
      </c>
      <c r="K62" t="s">
        <v>26</v>
      </c>
      <c r="L62">
        <v>1339</v>
      </c>
      <c r="N62">
        <v>1007</v>
      </c>
      <c r="O62" t="s">
        <v>27</v>
      </c>
      <c r="P62" t="s">
        <v>27</v>
      </c>
      <c r="Q62">
        <v>1</v>
      </c>
      <c r="X62">
        <v>0.01</v>
      </c>
      <c r="Y62">
        <v>49.83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173</v>
      </c>
      <c r="AG62">
        <v>0.04</v>
      </c>
      <c r="AH62">
        <v>2</v>
      </c>
      <c r="AI62">
        <v>75775016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ROW(Source!A390)</f>
        <v>390</v>
      </c>
      <c r="B63">
        <v>75775018</v>
      </c>
      <c r="C63">
        <v>75540828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199</v>
      </c>
      <c r="J63" t="s">
        <v>3</v>
      </c>
      <c r="K63" t="s">
        <v>200</v>
      </c>
      <c r="L63">
        <v>1191</v>
      </c>
      <c r="N63">
        <v>1013</v>
      </c>
      <c r="O63" t="s">
        <v>201</v>
      </c>
      <c r="P63" t="s">
        <v>201</v>
      </c>
      <c r="Q63">
        <v>1</v>
      </c>
      <c r="X63">
        <v>0.81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173</v>
      </c>
      <c r="AG63">
        <v>3.24</v>
      </c>
      <c r="AH63">
        <v>2</v>
      </c>
      <c r="AI63">
        <v>75775018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ROW(Source!A390)</f>
        <v>390</v>
      </c>
      <c r="B64">
        <v>75775019</v>
      </c>
      <c r="C64">
        <v>75540828</v>
      </c>
      <c r="D64">
        <v>75245791</v>
      </c>
      <c r="E64">
        <v>1</v>
      </c>
      <c r="F64">
        <v>1</v>
      </c>
      <c r="G64">
        <v>39</v>
      </c>
      <c r="H64">
        <v>3</v>
      </c>
      <c r="I64" t="s">
        <v>221</v>
      </c>
      <c r="J64" t="s">
        <v>222</v>
      </c>
      <c r="K64" t="s">
        <v>223</v>
      </c>
      <c r="L64">
        <v>1296</v>
      </c>
      <c r="N64">
        <v>1002</v>
      </c>
      <c r="O64" t="s">
        <v>142</v>
      </c>
      <c r="P64" t="s">
        <v>142</v>
      </c>
      <c r="Q64">
        <v>1</v>
      </c>
      <c r="X64">
        <v>0.25</v>
      </c>
      <c r="Y64">
        <v>172.53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173</v>
      </c>
      <c r="AG64">
        <v>1</v>
      </c>
      <c r="AH64">
        <v>2</v>
      </c>
      <c r="AI64">
        <v>75775019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ROW(Source!A390)</f>
        <v>390</v>
      </c>
      <c r="B65">
        <v>75775020</v>
      </c>
      <c r="C65">
        <v>75540828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X65">
        <v>0.01</v>
      </c>
      <c r="Y65">
        <v>49.83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173</v>
      </c>
      <c r="AG65">
        <v>0.04</v>
      </c>
      <c r="AH65">
        <v>2</v>
      </c>
      <c r="AI65">
        <v>75775020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ROW(Source!A427)</f>
        <v>427</v>
      </c>
      <c r="B66">
        <v>75775022</v>
      </c>
      <c r="C66">
        <v>75540845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199</v>
      </c>
      <c r="J66" t="s">
        <v>3</v>
      </c>
      <c r="K66" t="s">
        <v>200</v>
      </c>
      <c r="L66">
        <v>1191</v>
      </c>
      <c r="N66">
        <v>1013</v>
      </c>
      <c r="O66" t="s">
        <v>201</v>
      </c>
      <c r="P66" t="s">
        <v>201</v>
      </c>
      <c r="Q66">
        <v>1</v>
      </c>
      <c r="X66">
        <v>3.22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187</v>
      </c>
      <c r="AG66">
        <v>25.76</v>
      </c>
      <c r="AH66">
        <v>2</v>
      </c>
      <c r="AI66">
        <v>75775022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ROW(Source!A427)</f>
        <v>427</v>
      </c>
      <c r="B67">
        <v>75775023</v>
      </c>
      <c r="C67">
        <v>75540845</v>
      </c>
      <c r="D67">
        <v>75245767</v>
      </c>
      <c r="E67">
        <v>1</v>
      </c>
      <c r="F67">
        <v>1</v>
      </c>
      <c r="G67">
        <v>39</v>
      </c>
      <c r="H67">
        <v>3</v>
      </c>
      <c r="I67" t="s">
        <v>224</v>
      </c>
      <c r="J67" t="s">
        <v>225</v>
      </c>
      <c r="K67" t="s">
        <v>226</v>
      </c>
      <c r="L67">
        <v>1296</v>
      </c>
      <c r="N67">
        <v>1002</v>
      </c>
      <c r="O67" t="s">
        <v>142</v>
      </c>
      <c r="P67" t="s">
        <v>142</v>
      </c>
      <c r="Q67">
        <v>1</v>
      </c>
      <c r="X67">
        <v>3.5000000000000003E-2</v>
      </c>
      <c r="Y67">
        <v>66.680000000000007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173</v>
      </c>
      <c r="AG67">
        <v>0.14000000000000001</v>
      </c>
      <c r="AH67">
        <v>2</v>
      </c>
      <c r="AI67">
        <v>75775023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ROW(Source!A427)</f>
        <v>427</v>
      </c>
      <c r="B68">
        <v>75775024</v>
      </c>
      <c r="C68">
        <v>75540845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X68">
        <v>3.5000000000000003E-2</v>
      </c>
      <c r="Y68">
        <v>49.83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173</v>
      </c>
      <c r="AG68">
        <v>0.14000000000000001</v>
      </c>
      <c r="AH68">
        <v>2</v>
      </c>
      <c r="AI68">
        <v>75775024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ROW(Source!A464)</f>
        <v>464</v>
      </c>
      <c r="B69">
        <v>75775026</v>
      </c>
      <c r="C69">
        <v>75540862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199</v>
      </c>
      <c r="J69" t="s">
        <v>3</v>
      </c>
      <c r="K69" t="s">
        <v>200</v>
      </c>
      <c r="L69">
        <v>1191</v>
      </c>
      <c r="N69">
        <v>1013</v>
      </c>
      <c r="O69" t="s">
        <v>201</v>
      </c>
      <c r="P69" t="s">
        <v>201</v>
      </c>
      <c r="Q69">
        <v>1</v>
      </c>
      <c r="X69">
        <v>8.9600000000000009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173</v>
      </c>
      <c r="AG69">
        <v>35.840000000000003</v>
      </c>
      <c r="AH69">
        <v>2</v>
      </c>
      <c r="AI69">
        <v>75775026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ROW(Source!A464)</f>
        <v>464</v>
      </c>
      <c r="B70">
        <v>75775027</v>
      </c>
      <c r="C70">
        <v>75540862</v>
      </c>
      <c r="D70">
        <v>75245790</v>
      </c>
      <c r="E70">
        <v>1</v>
      </c>
      <c r="F70">
        <v>1</v>
      </c>
      <c r="G70">
        <v>39</v>
      </c>
      <c r="H70">
        <v>3</v>
      </c>
      <c r="I70" t="s">
        <v>227</v>
      </c>
      <c r="J70" t="s">
        <v>228</v>
      </c>
      <c r="K70" t="s">
        <v>229</v>
      </c>
      <c r="L70">
        <v>1296</v>
      </c>
      <c r="N70">
        <v>1002</v>
      </c>
      <c r="O70" t="s">
        <v>142</v>
      </c>
      <c r="P70" t="s">
        <v>142</v>
      </c>
      <c r="Q70">
        <v>1</v>
      </c>
      <c r="X70">
        <v>0.17</v>
      </c>
      <c r="Y70">
        <v>415.65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173</v>
      </c>
      <c r="AG70">
        <v>0.68</v>
      </c>
      <c r="AH70">
        <v>2</v>
      </c>
      <c r="AI70">
        <v>75775027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ROW(Source!A464)</f>
        <v>464</v>
      </c>
      <c r="B71">
        <v>75775028</v>
      </c>
      <c r="C71">
        <v>75540862</v>
      </c>
      <c r="D71">
        <v>75245793</v>
      </c>
      <c r="E71">
        <v>1</v>
      </c>
      <c r="F71">
        <v>1</v>
      </c>
      <c r="G71">
        <v>39</v>
      </c>
      <c r="H71">
        <v>3</v>
      </c>
      <c r="I71" t="s">
        <v>230</v>
      </c>
      <c r="J71" t="s">
        <v>231</v>
      </c>
      <c r="K71" t="s">
        <v>232</v>
      </c>
      <c r="L71">
        <v>1346</v>
      </c>
      <c r="N71">
        <v>1009</v>
      </c>
      <c r="O71" t="s">
        <v>233</v>
      </c>
      <c r="P71" t="s">
        <v>233</v>
      </c>
      <c r="Q71">
        <v>1</v>
      </c>
      <c r="X71">
        <v>0.2</v>
      </c>
      <c r="Y71">
        <v>359.12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173</v>
      </c>
      <c r="AG71">
        <v>0.8</v>
      </c>
      <c r="AH71">
        <v>2</v>
      </c>
      <c r="AI71">
        <v>75775028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ROW(Source!A464)</f>
        <v>464</v>
      </c>
      <c r="B72">
        <v>75775029</v>
      </c>
      <c r="C72">
        <v>75540862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X72">
        <v>0.35</v>
      </c>
      <c r="Y72">
        <v>49.83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173</v>
      </c>
      <c r="AG72">
        <v>1.4</v>
      </c>
      <c r="AH72">
        <v>2</v>
      </c>
      <c r="AI72">
        <v>75775029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ROW(Source!A466)</f>
        <v>466</v>
      </c>
      <c r="B73">
        <v>75775031</v>
      </c>
      <c r="C73">
        <v>75540884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199</v>
      </c>
      <c r="J73" t="s">
        <v>3</v>
      </c>
      <c r="K73" t="s">
        <v>200</v>
      </c>
      <c r="L73">
        <v>1191</v>
      </c>
      <c r="N73">
        <v>1013</v>
      </c>
      <c r="O73" t="s">
        <v>201</v>
      </c>
      <c r="P73" t="s">
        <v>201</v>
      </c>
      <c r="Q73">
        <v>1</v>
      </c>
      <c r="X73">
        <v>4.9400000000000004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173</v>
      </c>
      <c r="AG73">
        <v>19.760000000000002</v>
      </c>
      <c r="AH73">
        <v>2</v>
      </c>
      <c r="AI73">
        <v>75775031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ROW(Source!A466)</f>
        <v>466</v>
      </c>
      <c r="B74">
        <v>75775032</v>
      </c>
      <c r="C74">
        <v>75540884</v>
      </c>
      <c r="D74">
        <v>75245790</v>
      </c>
      <c r="E74">
        <v>1</v>
      </c>
      <c r="F74">
        <v>1</v>
      </c>
      <c r="G74">
        <v>39</v>
      </c>
      <c r="H74">
        <v>3</v>
      </c>
      <c r="I74" t="s">
        <v>227</v>
      </c>
      <c r="J74" t="s">
        <v>228</v>
      </c>
      <c r="K74" t="s">
        <v>229</v>
      </c>
      <c r="L74">
        <v>1296</v>
      </c>
      <c r="N74">
        <v>1002</v>
      </c>
      <c r="O74" t="s">
        <v>142</v>
      </c>
      <c r="P74" t="s">
        <v>142</v>
      </c>
      <c r="Q74">
        <v>1</v>
      </c>
      <c r="X74">
        <v>0.15</v>
      </c>
      <c r="Y74">
        <v>415.65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173</v>
      </c>
      <c r="AG74">
        <v>0.6</v>
      </c>
      <c r="AH74">
        <v>2</v>
      </c>
      <c r="AI74">
        <v>75775032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ROW(Source!A466)</f>
        <v>466</v>
      </c>
      <c r="B75">
        <v>75775033</v>
      </c>
      <c r="C75">
        <v>75540884</v>
      </c>
      <c r="D75">
        <v>75245793</v>
      </c>
      <c r="E75">
        <v>1</v>
      </c>
      <c r="F75">
        <v>1</v>
      </c>
      <c r="G75">
        <v>39</v>
      </c>
      <c r="H75">
        <v>3</v>
      </c>
      <c r="I75" t="s">
        <v>230</v>
      </c>
      <c r="J75" t="s">
        <v>231</v>
      </c>
      <c r="K75" t="s">
        <v>232</v>
      </c>
      <c r="L75">
        <v>1346</v>
      </c>
      <c r="N75">
        <v>1009</v>
      </c>
      <c r="O75" t="s">
        <v>233</v>
      </c>
      <c r="P75" t="s">
        <v>233</v>
      </c>
      <c r="Q75">
        <v>1</v>
      </c>
      <c r="X75">
        <v>0.18</v>
      </c>
      <c r="Y75">
        <v>359.12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173</v>
      </c>
      <c r="AG75">
        <v>0.72</v>
      </c>
      <c r="AH75">
        <v>2</v>
      </c>
      <c r="AI75">
        <v>75775033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ROW(Source!A466)</f>
        <v>466</v>
      </c>
      <c r="B76">
        <v>75775034</v>
      </c>
      <c r="C76">
        <v>75540884</v>
      </c>
      <c r="D76">
        <v>75245847</v>
      </c>
      <c r="E76">
        <v>1</v>
      </c>
      <c r="F76">
        <v>1</v>
      </c>
      <c r="G76">
        <v>39</v>
      </c>
      <c r="H76">
        <v>3</v>
      </c>
      <c r="I76" t="s">
        <v>25</v>
      </c>
      <c r="J76" t="s">
        <v>28</v>
      </c>
      <c r="K76" t="s">
        <v>26</v>
      </c>
      <c r="L76">
        <v>1339</v>
      </c>
      <c r="N76">
        <v>1007</v>
      </c>
      <c r="O76" t="s">
        <v>27</v>
      </c>
      <c r="P76" t="s">
        <v>27</v>
      </c>
      <c r="Q76">
        <v>1</v>
      </c>
      <c r="X76">
        <v>0.3</v>
      </c>
      <c r="Y76">
        <v>49.83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173</v>
      </c>
      <c r="AG76">
        <v>1.2</v>
      </c>
      <c r="AH76">
        <v>2</v>
      </c>
      <c r="AI76">
        <v>75775034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ROW(Source!A468)</f>
        <v>468</v>
      </c>
      <c r="B77">
        <v>75775036</v>
      </c>
      <c r="C77">
        <v>75540906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199</v>
      </c>
      <c r="J77" t="s">
        <v>3</v>
      </c>
      <c r="K77" t="s">
        <v>200</v>
      </c>
      <c r="L77">
        <v>1191</v>
      </c>
      <c r="N77">
        <v>1013</v>
      </c>
      <c r="O77" t="s">
        <v>201</v>
      </c>
      <c r="P77" t="s">
        <v>201</v>
      </c>
      <c r="Q77">
        <v>1</v>
      </c>
      <c r="X77">
        <v>4.9400000000000004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173</v>
      </c>
      <c r="AG77">
        <v>19.760000000000002</v>
      </c>
      <c r="AH77">
        <v>2</v>
      </c>
      <c r="AI77">
        <v>75775036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ROW(Source!A468)</f>
        <v>468</v>
      </c>
      <c r="B78">
        <v>75775037</v>
      </c>
      <c r="C78">
        <v>75540906</v>
      </c>
      <c r="D78">
        <v>75245790</v>
      </c>
      <c r="E78">
        <v>1</v>
      </c>
      <c r="F78">
        <v>1</v>
      </c>
      <c r="G78">
        <v>39</v>
      </c>
      <c r="H78">
        <v>3</v>
      </c>
      <c r="I78" t="s">
        <v>227</v>
      </c>
      <c r="J78" t="s">
        <v>228</v>
      </c>
      <c r="K78" t="s">
        <v>229</v>
      </c>
      <c r="L78">
        <v>1296</v>
      </c>
      <c r="N78">
        <v>1002</v>
      </c>
      <c r="O78" t="s">
        <v>142</v>
      </c>
      <c r="P78" t="s">
        <v>142</v>
      </c>
      <c r="Q78">
        <v>1</v>
      </c>
      <c r="X78">
        <v>0.15</v>
      </c>
      <c r="Y78">
        <v>415.65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173</v>
      </c>
      <c r="AG78">
        <v>0.6</v>
      </c>
      <c r="AH78">
        <v>2</v>
      </c>
      <c r="AI78">
        <v>75775037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ROW(Source!A468)</f>
        <v>468</v>
      </c>
      <c r="B79">
        <v>75775038</v>
      </c>
      <c r="C79">
        <v>75540906</v>
      </c>
      <c r="D79">
        <v>75245793</v>
      </c>
      <c r="E79">
        <v>1</v>
      </c>
      <c r="F79">
        <v>1</v>
      </c>
      <c r="G79">
        <v>39</v>
      </c>
      <c r="H79">
        <v>3</v>
      </c>
      <c r="I79" t="s">
        <v>230</v>
      </c>
      <c r="J79" t="s">
        <v>231</v>
      </c>
      <c r="K79" t="s">
        <v>232</v>
      </c>
      <c r="L79">
        <v>1346</v>
      </c>
      <c r="N79">
        <v>1009</v>
      </c>
      <c r="O79" t="s">
        <v>233</v>
      </c>
      <c r="P79" t="s">
        <v>233</v>
      </c>
      <c r="Q79">
        <v>1</v>
      </c>
      <c r="X79">
        <v>0.18</v>
      </c>
      <c r="Y79">
        <v>359.12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173</v>
      </c>
      <c r="AG79">
        <v>0.72</v>
      </c>
      <c r="AH79">
        <v>2</v>
      </c>
      <c r="AI79">
        <v>75775038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ROW(Source!A468)</f>
        <v>468</v>
      </c>
      <c r="B80">
        <v>75775039</v>
      </c>
      <c r="C80">
        <v>75540906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X80">
        <v>0.3</v>
      </c>
      <c r="Y80">
        <v>49.83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173</v>
      </c>
      <c r="AG80">
        <v>1.2</v>
      </c>
      <c r="AH80">
        <v>2</v>
      </c>
      <c r="AI80">
        <v>75775039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ROW(Source!A505)</f>
        <v>505</v>
      </c>
      <c r="B81">
        <v>75775041</v>
      </c>
      <c r="C81">
        <v>75540928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199</v>
      </c>
      <c r="J81" t="s">
        <v>3</v>
      </c>
      <c r="K81" t="s">
        <v>200</v>
      </c>
      <c r="L81">
        <v>1191</v>
      </c>
      <c r="N81">
        <v>1013</v>
      </c>
      <c r="O81" t="s">
        <v>201</v>
      </c>
      <c r="P81" t="s">
        <v>201</v>
      </c>
      <c r="Q81">
        <v>1</v>
      </c>
      <c r="X81">
        <v>2.23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173</v>
      </c>
      <c r="AG81">
        <v>8.92</v>
      </c>
      <c r="AH81">
        <v>2</v>
      </c>
      <c r="AI81">
        <v>75775041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ROW(Source!A505)</f>
        <v>505</v>
      </c>
      <c r="B82">
        <v>75775042</v>
      </c>
      <c r="C82">
        <v>75540928</v>
      </c>
      <c r="D82">
        <v>75245763</v>
      </c>
      <c r="E82">
        <v>1</v>
      </c>
      <c r="F82">
        <v>1</v>
      </c>
      <c r="G82">
        <v>39</v>
      </c>
      <c r="H82">
        <v>3</v>
      </c>
      <c r="I82" t="s">
        <v>234</v>
      </c>
      <c r="J82" t="s">
        <v>235</v>
      </c>
      <c r="K82" t="s">
        <v>236</v>
      </c>
      <c r="L82">
        <v>1296</v>
      </c>
      <c r="N82">
        <v>1002</v>
      </c>
      <c r="O82" t="s">
        <v>142</v>
      </c>
      <c r="P82" t="s">
        <v>142</v>
      </c>
      <c r="Q82">
        <v>1</v>
      </c>
      <c r="X82">
        <v>0.05</v>
      </c>
      <c r="Y82">
        <v>133.38999999999999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173</v>
      </c>
      <c r="AG82">
        <v>0.2</v>
      </c>
      <c r="AH82">
        <v>2</v>
      </c>
      <c r="AI82">
        <v>75775042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ROW(Source!A505)</f>
        <v>505</v>
      </c>
      <c r="B83">
        <v>75775043</v>
      </c>
      <c r="C83">
        <v>75540928</v>
      </c>
      <c r="D83">
        <v>75245774</v>
      </c>
      <c r="E83">
        <v>1</v>
      </c>
      <c r="F83">
        <v>1</v>
      </c>
      <c r="G83">
        <v>39</v>
      </c>
      <c r="H83">
        <v>3</v>
      </c>
      <c r="I83" t="s">
        <v>237</v>
      </c>
      <c r="J83" t="s">
        <v>238</v>
      </c>
      <c r="K83" t="s">
        <v>239</v>
      </c>
      <c r="L83">
        <v>1296</v>
      </c>
      <c r="N83">
        <v>1002</v>
      </c>
      <c r="O83" t="s">
        <v>142</v>
      </c>
      <c r="P83" t="s">
        <v>142</v>
      </c>
      <c r="Q83">
        <v>1</v>
      </c>
      <c r="X83">
        <v>0.01</v>
      </c>
      <c r="Y83">
        <v>186.66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173</v>
      </c>
      <c r="AG83">
        <v>0.04</v>
      </c>
      <c r="AH83">
        <v>2</v>
      </c>
      <c r="AI83">
        <v>75775043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ROW(Source!A505)</f>
        <v>505</v>
      </c>
      <c r="B84">
        <v>75775044</v>
      </c>
      <c r="C84">
        <v>75540928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X84">
        <v>0.01</v>
      </c>
      <c r="Y84">
        <v>49.83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173</v>
      </c>
      <c r="AG84">
        <v>0.04</v>
      </c>
      <c r="AH84">
        <v>2</v>
      </c>
      <c r="AI84">
        <v>75775044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796875" defaultRowHeight="12.5" x14ac:dyDescent="0.25"/>
  <cols>
    <col min="1" max="256" width="9.17968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5">
      <c r="F12" t="str">
        <f>Source!F12</f>
        <v>3.2</v>
      </c>
      <c r="G12" t="str">
        <f>Source!G12</f>
        <v>Оказание услуг по уборке внутренних и санитарных помещений сооружений. Корпус 1.4 "Фондохранилище"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Бурлакова Лидия</cp:lastModifiedBy>
  <dcterms:created xsi:type="dcterms:W3CDTF">2025-07-08T18:08:49Z</dcterms:created>
  <dcterms:modified xsi:type="dcterms:W3CDTF">2025-08-19T11:02:51Z</dcterms:modified>
</cp:coreProperties>
</file>